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N90" i="8" l="1"/>
  <c r="M90" i="8"/>
  <c r="L90" i="8"/>
  <c r="K90" i="8"/>
  <c r="K74" i="8" l="1"/>
  <c r="D319" i="8" l="1"/>
  <c r="E265" i="8"/>
  <c r="N259" i="8"/>
  <c r="M259" i="8"/>
  <c r="L259" i="8"/>
  <c r="K259" i="8"/>
  <c r="C261" i="8" s="1"/>
  <c r="D52" i="8" l="1"/>
  <c r="E51" i="8" s="1"/>
  <c r="E37" i="8" l="1"/>
  <c r="K244" i="8" l="1"/>
  <c r="C246" i="8" s="1"/>
  <c r="L244" i="8"/>
  <c r="M244" i="8"/>
  <c r="N244" i="8"/>
  <c r="E250" i="8"/>
  <c r="A242" i="8" l="1"/>
  <c r="A243" i="8" s="1"/>
  <c r="N74" i="8"/>
  <c r="E24" i="8" l="1"/>
  <c r="D296" i="8" l="1"/>
  <c r="D297" i="8"/>
  <c r="E296" i="8" l="1"/>
  <c r="M74" i="8" l="1"/>
  <c r="L74" i="8"/>
  <c r="A72" i="8"/>
  <c r="A73" i="8" s="1"/>
</calcChain>
</file>

<file path=xl/sharedStrings.xml><?xml version="1.0" encoding="utf-8"?>
<sst xmlns="http://schemas.openxmlformats.org/spreadsheetml/2006/main" count="1686" uniqueCount="353">
  <si>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</si>
  <si>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</si>
  <si>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</si>
  <si>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</si>
  <si>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</si>
  <si>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</si>
  <si>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</si>
  <si>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</si>
  <si>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</si>
  <si>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</si>
  <si>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</si>
  <si>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</si>
  <si>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</si>
  <si>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</si>
  <si>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</si>
  <si>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</si>
  <si>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</si>
  <si>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</si>
  <si>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</si>
  <si>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</si>
  <si>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</si>
  <si>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</si>
  <si>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</si>
  <si>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</si>
  <si>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</si>
  <si>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</si>
  <si>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</si>
  <si>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</si>
  <si>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</si>
  <si>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</si>
  <si>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</si>
  <si>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</si>
  <si>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</si>
  <si>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</si>
  <si>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</si>
  <si>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</si>
  <si>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</si>
  <si>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</si>
  <si>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</si>
  <si>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</si>
  <si>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</si>
  <si>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</si>
  <si>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</si>
  <si>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</si>
  <si>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</si>
  <si>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</si>
  <si>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</si>
  <si>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</si>
  <si>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</si>
  <si>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</si>
  <si>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</si>
  <si>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</si>
  <si>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</si>
  <si>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</si>
  <si>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</si>
  <si>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</si>
  <si>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</si>
  <si>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</si>
  <si>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</si>
  <si>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</si>
  <si>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</si>
  <si>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</si>
  <si>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</si>
  <si>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</si>
  <si>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</si>
  <si>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</si>
  <si>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</si>
  <si>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</si>
  <si>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</si>
  <si>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</si>
  <si>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</si>
  <si>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</si>
  <si>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</si>
  <si>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</si>
  <si>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</si>
  <si>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</si>
  <si>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</si>
  <si>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</si>
  <si>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</si>
  <si>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</si>
  <si>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</si>
  <si>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</si>
  <si>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</si>
  <si>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</si>
  <si>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</si>
  <si>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</si>
  <si>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</si>
  <si>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</si>
  <si>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</si>
  <si>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</si>
  <si>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</si>
  <si>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</si>
  <si>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</si>
  <si>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</si>
  <si>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</si>
  <si>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</si>
  <si>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</si>
  <si>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</si>
  <si>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</si>
  <si>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</si>
  <si>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</si>
  <si>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</si>
  <si>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</si>
  <si>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</si>
  <si>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UNION TEMPORAL ALIANZA PARA CRECER</t>
  </si>
  <si>
    <t>FUNDACION ALIANZA PARA EL BIENESTAR SOCIAL FUNDALIANS</t>
  </si>
  <si>
    <t>FUNDACIONN CRECE CONMIGO</t>
  </si>
  <si>
    <t>8 Y 9</t>
  </si>
  <si>
    <t>MODALIDAD FAMILIAR</t>
  </si>
  <si>
    <t>UNION TEMPORAL ALIANZA CRECE CONMIGO</t>
  </si>
  <si>
    <t xml:space="preserve">FUNDACION CRECE CONMIGO </t>
  </si>
  <si>
    <t>PSICOLOGA</t>
  </si>
  <si>
    <t>UNIVERSIDAD DEL MAGDALENA</t>
  </si>
  <si>
    <t>LIC. EN EDUCACION BASICA CON ÉNFASIS EN MATEMATICAS</t>
  </si>
  <si>
    <t>INFOTEP</t>
  </si>
  <si>
    <t>14/01/2011-31/12/2011</t>
  </si>
  <si>
    <t>NO PRESENTÓ</t>
  </si>
  <si>
    <t>GLORIA INES PEREZ FIGUEROA</t>
  </si>
  <si>
    <t>INSTITUTO GAMALIEL</t>
  </si>
  <si>
    <t>02/2012-11/2013</t>
  </si>
  <si>
    <t>YASMIN LINEY PEREZ NARVAEZ</t>
  </si>
  <si>
    <t>LUCY ISABEL CANTILLO MOLINA</t>
  </si>
  <si>
    <t>146346-T</t>
  </si>
  <si>
    <t>CONTADORA PUBLICA</t>
  </si>
  <si>
    <t>CORPORACION UNIVERSITARIA EMPRESARIAL DE ALAMANCA</t>
  </si>
  <si>
    <t>UNIVERSIDAD COOPERATIVA DE COLOMBIA</t>
  </si>
  <si>
    <t>EUDES PEREZ SILVA</t>
  </si>
  <si>
    <t>LIC. EN EDUCACION BASICA CON ÉNFASIS EN LENGUA CASTELLANA</t>
  </si>
  <si>
    <t>PSICOLOGO</t>
  </si>
  <si>
    <t>UNIVERSIDAD METROPOLITANA</t>
  </si>
  <si>
    <t>ESTEFANY ESTHER GONZALEZ CUETO</t>
  </si>
  <si>
    <t>COLEGIO SAN FRANCISCO JAVIER</t>
  </si>
  <si>
    <t>YAMINES AMPARO DE LEÓN MARTINEZ</t>
  </si>
  <si>
    <t>UNAD</t>
  </si>
  <si>
    <t>NO CUENTA CON SOPORTE QUE CERTIFIQUE EL TITULO</t>
  </si>
  <si>
    <t>FUNDACION ALIANZA PARA EL BIEN SOCIAL</t>
  </si>
  <si>
    <t>CORPORACION INFANCIA Y ADOLESCENCIA</t>
  </si>
  <si>
    <t>25/01/2010-31/12/2010</t>
  </si>
  <si>
    <t>JUAN CARLOS MEDINA MARTINEZ</t>
  </si>
  <si>
    <t>YULEIDIS JULIA SUAREZ MOSCOTE</t>
  </si>
  <si>
    <t>PSICÓLOGA</t>
  </si>
  <si>
    <t>ESTUDIANTE DE GRADO</t>
  </si>
  <si>
    <t>DEYSY DEL CARMEN PARRA PINTO</t>
  </si>
  <si>
    <t xml:space="preserve">CORPORACION UNIVERSITARIA REFORMADA </t>
  </si>
  <si>
    <t>COLEGIO NAZARET OLAYA</t>
  </si>
  <si>
    <t>ASOCIACIÓN DE GANADEROS DE LA COSTA NORTE-ASOGANORTE</t>
  </si>
  <si>
    <t>24/01/2013-31/12/2013</t>
  </si>
  <si>
    <t>MARIANA DEL CARMEN CARRASQUILA BARRAZA</t>
  </si>
  <si>
    <t>NO ESPECIFICA TIEMPO DE  SERVICIO (FECHA DE INICIO Y FINALIZACION)</t>
  </si>
  <si>
    <t>GREY PATRICIA SALAZAR VEGA</t>
  </si>
  <si>
    <t>PSICÓLOGA SOCIAL COMUNITARIA</t>
  </si>
  <si>
    <t>COLEGIO FRANCISCANO SAN LUIS BELTRAN</t>
  </si>
  <si>
    <t>FUNDACION SEMILLAS DEL MAÑANA</t>
  </si>
  <si>
    <t>VANESA MEDINA MOLINARES</t>
  </si>
  <si>
    <t>UNIVERSIDAD DE LA GUAJIRA</t>
  </si>
  <si>
    <t>TRABAJADOR SOCIAL</t>
  </si>
  <si>
    <t>INSTITUTO COLOMBIANO DE BIENESTAR FAMILIAR</t>
  </si>
  <si>
    <t>COORDINADOR GENERAL DEL PROYECTO POR CADA MIL CUPOS OFERTADOS O FRACIÓN INFERIOR</t>
  </si>
  <si>
    <t>FINANCIERO  POR CADA CINCO MIL CUPOS OFERTADOS O FRACIÓN INFERIOR</t>
  </si>
  <si>
    <t>EN LA PRESENTE CERTIFICACION SOLO SE TUVO ENCUENTA 3 MESES, DEBIDO A QUE SEGÚN EL PLIEGO DE CONDICIONES LA EXPERIENCIA TENIDA EN CUENTA ES A PARTIR DE EL 30/09/2009</t>
  </si>
  <si>
    <t>GRUPO 9</t>
  </si>
  <si>
    <t>GRUPO 8</t>
  </si>
  <si>
    <t>EMPRESA</t>
  </si>
  <si>
    <t>FECHA DE INICIO Y TERMINACIÓN</t>
  </si>
  <si>
    <t xml:space="preserve">FUNCIONES </t>
  </si>
  <si>
    <t>NO CUMPLE</t>
  </si>
  <si>
    <t>FUNDALIANS</t>
  </si>
  <si>
    <t>INSTITUCIÓN EDUCATIVA ISAAC PEREIRA</t>
  </si>
  <si>
    <t>SIN INFORMACIÓN</t>
  </si>
  <si>
    <t>01/02/2014 AL 30/11/2014</t>
  </si>
  <si>
    <t>DEBE ANEXAR FOTOCOPIA DEL CONTRATO, YA QUE LA EXPERIENCIA NO SE ENCUENTRA RELACIONADA EN LA HOJA DE VIDA. SOPORTAR DE ACUERDO A LA NOTA 2 DEL NUMERAL 3,21,1.</t>
  </si>
  <si>
    <t>10/03-10 AL 10/06/2011</t>
  </si>
  <si>
    <t>06/2012 AL 07/2012</t>
  </si>
  <si>
    <t xml:space="preserve">LA CERTIFICACIÓN NO ESPECIFICA TIEMPO DE  SERVICIO (FECHA DE INICIO Y FINALIZACION)  ANEXAR COPIA DEL CONTRATO SUBSANAR.  FECHA DE LA EXPERIENCIA LABORAL. FOLIO 313. NO CUENTA CON CERTIFICACION QUE ACREDITE LA EXPERIENCIA REQUERIDA PARA EL CARGO; POR EL PLIEGO DE CONDICIONES.  EL PROPONENTE NO CUMPLE CON LA NOTA 2 DEL NUMERAL 3,21,1. </t>
  </si>
  <si>
    <t>03/08/2011 AL 30/10/2013</t>
  </si>
  <si>
    <t>NO PRESENTO INFORMACION</t>
  </si>
  <si>
    <t>NO PRESENTO INFORMACIÓN</t>
  </si>
  <si>
    <t xml:space="preserve">NO PRESENTO INFORMACIÓN </t>
  </si>
  <si>
    <t xml:space="preserve"> NO PRESENTO INFORMACIÓN</t>
  </si>
  <si>
    <t xml:space="preserve">Experiencia habilitante GRUPO 8 </t>
  </si>
  <si>
    <t>Experiencia habilitante GRUPO 9</t>
  </si>
  <si>
    <t xml:space="preserve">INFRAESTRUCTURA GRUPO 8 </t>
  </si>
  <si>
    <t>INFRAESTRUCTURA GRUPO 9</t>
  </si>
  <si>
    <t>YICETH PAOLA TORRES DIAZ</t>
  </si>
  <si>
    <t>14/01/2011 AL 31/12/2011</t>
  </si>
  <si>
    <t>LIC. EN EDUCACION BASICA CON ENFASIS EN MATEMATICAS</t>
  </si>
  <si>
    <t>NA</t>
  </si>
  <si>
    <t>NAZLY SANTRICH BOLAÑO</t>
  </si>
  <si>
    <t>FECHA DE INICIO Y FINALIZACION</t>
  </si>
  <si>
    <t>FUNCIONES</t>
  </si>
  <si>
    <t>INSTITUTO LA SALLE</t>
  </si>
  <si>
    <t>02/2013 AL 11/2013</t>
  </si>
  <si>
    <t>SUBSANAR, NO DILIGENCIÓ FORMATO 8. EL FORMATO 10 NO TIENE DILIGENCIADA LA INFORMACIÓN QUE CORRESPONDE.</t>
  </si>
  <si>
    <t>IROLDO ANDRES FERNANDEZ MARENCO</t>
  </si>
  <si>
    <t xml:space="preserve">LICENCIATURA EN EDUCACION BASICA CON ENFASIS EN EDUCACION FISICA Y DEPORTES </t>
  </si>
  <si>
    <t>UNIVERSIDAD DE PAMPLONA</t>
  </si>
  <si>
    <t xml:space="preserve">ESCUELA SAN RAFAEL </t>
  </si>
  <si>
    <t>03/02/2014 AL 20/11/2014</t>
  </si>
  <si>
    <t>SE ENCUENTRA RELACIONADA EN EQUIPO PSICOSOSICAL HABILITANTE.NO CUENTA CON EXPERIENCIA CERTIFICADA(TIEMPOS) REQUERIDA POR EL PLIEGO DE CONDICIONES</t>
  </si>
  <si>
    <t>SE ENCUENTRA RELACIONADO EN TALENTO HUMANO HABILITANTE</t>
  </si>
  <si>
    <t>SAIRA CAMPOS RAMIREZ</t>
  </si>
  <si>
    <t>01/02/2009/28/11/2011</t>
  </si>
  <si>
    <t xml:space="preserve">FUNDACION CRISTIAN LOS BRAZOS DE JESUS NACIONAL E INTERNACIONAL </t>
  </si>
  <si>
    <t xml:space="preserve">NO PRESENTO INFORMACION </t>
  </si>
  <si>
    <t xml:space="preserve">NO PRESENTO </t>
  </si>
  <si>
    <t>INSTITUTO COLOMBIANO DE BIENESTAR FAMILIAR-REGIONAL MAGDALENA</t>
  </si>
  <si>
    <t>X</t>
  </si>
  <si>
    <t>32</t>
  </si>
  <si>
    <t>4202</t>
  </si>
  <si>
    <t xml:space="preserve">COORDINADOR MODALIDAD FAMILIAR </t>
  </si>
  <si>
    <t>PROFESIONAL DE APOYO PSICOSOCIAL MODALIDAD FAMILIAR</t>
  </si>
  <si>
    <t xml:space="preserve">TOTAL PUNTAJE POR CRITERIO GRUPO 8 </t>
  </si>
  <si>
    <t xml:space="preserve">TOTAL PUNTAJE POR CRITERIO GRUPO 9 </t>
  </si>
  <si>
    <t>CDI MODALIDAD FAMILIAR</t>
  </si>
  <si>
    <t>JUSTIFICACION</t>
  </si>
  <si>
    <t>CALLE 7 N°. 4-23 BARRIO CENTRO</t>
  </si>
  <si>
    <t>N/A</t>
  </si>
  <si>
    <t>LA SEDE CARRERA 3 CON CALLE 7</t>
  </si>
  <si>
    <t>CALLE 13 N°. 5-20</t>
  </si>
  <si>
    <t>DIVIDIVI</t>
  </si>
  <si>
    <t>CALLE 5 N° 2-07</t>
  </si>
  <si>
    <t>CALLE 15 CARRERA 3</t>
  </si>
  <si>
    <t>CARRERA 5 N 7-43</t>
  </si>
  <si>
    <t>SAN RAFAEL</t>
  </si>
  <si>
    <t>CASA YACELYS</t>
  </si>
  <si>
    <t>CALLE 12 N° 5-34 CENTRO</t>
  </si>
  <si>
    <t>BARRIO 12 DE OCTUBRE</t>
  </si>
  <si>
    <t>BARRIO EL RINCON CALLE 4 CARRERA 17 ESQ.</t>
  </si>
  <si>
    <t>CALLE 4 CARRERA 17 ESQ.</t>
  </si>
  <si>
    <t>CALLE 4 N° 4-26</t>
  </si>
  <si>
    <t>BARRIO EL PROGRESO</t>
  </si>
  <si>
    <t>CARRERA 6 -4-26</t>
  </si>
  <si>
    <t>KILOMETRO 5, ANTES DEL PEAJE DE BARRANQUILLA</t>
  </si>
  <si>
    <t>COORDINADOR  MODALIDAD FAMILIAR</t>
  </si>
  <si>
    <t>5/1465</t>
  </si>
  <si>
    <t>MARIA ORTIZ SUAREZ</t>
  </si>
  <si>
    <t>LIC. EN CIENAS NATURALES</t>
  </si>
  <si>
    <t>INSTITUTO NACIONAL DE FORMACIÓN TÉCNICA PROFESIONAL HUMBERTO VELASQUEZ GARCÍA</t>
  </si>
  <si>
    <t>INSTITUTO CIRA QUIROZ DE AYALA</t>
  </si>
  <si>
    <t>PRIMER SEMESTRE DE 2011 Y PRIMER SEMSTRE DE 2012</t>
  </si>
  <si>
    <t>EL PORPONENTE NO SUBSANÓ, LA EXPERIENCIA ACREDITADA NO CUMPLE CON EL PERFIL REQUERIDO POR EL PLIEGO DE CONDICIONES</t>
  </si>
  <si>
    <t>OMAIRA CECILIA ALVAREZ OLIVERO</t>
  </si>
  <si>
    <t>CONTADORA PÚBLICA</t>
  </si>
  <si>
    <t>FUNDACIÓN UNIVERSITARIA DEL ÁREA ANDINA</t>
  </si>
  <si>
    <t>136054-T</t>
  </si>
  <si>
    <t>FUNDACION CRECE CONMIGO</t>
  </si>
  <si>
    <t>01/02/2014-30/09/2014</t>
  </si>
  <si>
    <t xml:space="preserve">EL PROPONENTE NO SUBSANÓ. MEDIANTE REVISIÓN REALIZADA EN ESTA REGIONAL, SE ENCONTRÓ QUE LA FUNDACION CRECE CONMIGO NO TIENE CONTRATADO EL PROGRAMA MODALIDAD FAMILIAR </t>
  </si>
  <si>
    <t>JULIAN ENRIQUE RESTREPO UYABAN</t>
  </si>
  <si>
    <t>NO APORTÓ SOPORTE QUE ACREDITE EL TITULO PROFESIONAL</t>
  </si>
  <si>
    <t>EL PROPONENTE NO SUBSANÓ, LA  PERSONA PROPUESTA NO PRESENTÓ SOPORTE QUE ACREDITE EL TITULO REUQERIDO PARA EL CARGO, LAS CERTIFICACIONES DE EXPERIENCIA APORTADAS NO CUMPLEN CON LOS REQUERIMIENTO DEL PLIEGO DE CONDICIONES.</t>
  </si>
  <si>
    <t>JULIA EDITH CATAÑO BAGETT</t>
  </si>
  <si>
    <t>LIC. EN EDUCACION PREESCOLAR</t>
  </si>
  <si>
    <t>FUNDACION UNIVERSITARIA MONSERRATE</t>
  </si>
  <si>
    <t>NO APORTÓ CERTIFICACIONES</t>
  </si>
  <si>
    <t>EL PROPONENTE NO SUBSANÓ. NO RELACIONÓ CERTIFICACIONES DE EXPERIENCIA LABORAL.</t>
  </si>
  <si>
    <t>10/1465</t>
  </si>
  <si>
    <t>MARYIS ELENA REDONDO LEVETTE</t>
  </si>
  <si>
    <t>UNIVERSIDAD NACIONAL ABIERTA Y A DISTANCIA-UNAD</t>
  </si>
  <si>
    <t>SECRETARIA DE SALUD DEPARTAMENTAL DE LA GUAJIRA</t>
  </si>
  <si>
    <t>03/11/2012-30/12/2012</t>
  </si>
  <si>
    <t>EL PROPONENTE NO SUBSANÓ. LOS SOPORTES QUE ACREDITAN LA EXPERIENCIA PARA EL CARGO NO CUMPLEN CON LO ETABLECIDO EN EL PLIEGO DE CONDICIONES.</t>
  </si>
  <si>
    <t>YOLIMA BERMUDEZ BAQUERO</t>
  </si>
  <si>
    <t>CRUZ ROJA COLOMBIANA</t>
  </si>
  <si>
    <t>01/02/2011-30/12/2011</t>
  </si>
  <si>
    <t xml:space="preserve">EL PROPONENTE SUBSANÓ. </t>
  </si>
  <si>
    <t>RESA ANTONIA BERNIER EPINAYU</t>
  </si>
  <si>
    <t>2007-2011</t>
  </si>
  <si>
    <t>FUNDACION CHIRIGUA</t>
  </si>
  <si>
    <t>ELIANA MARGARITA GARCÍA LOPEZ</t>
  </si>
  <si>
    <t>GESTION DE PROCESOS Y SERVICIOS</t>
  </si>
  <si>
    <t>18/01/2012-29/07/2014</t>
  </si>
  <si>
    <t>YASMILE YOJANA LLINAS MARTINEZ</t>
  </si>
  <si>
    <t>COLSUBSIDIO</t>
  </si>
  <si>
    <t>NO APORTÓ</t>
  </si>
  <si>
    <t>30/09/2011-09/12/2011</t>
  </si>
  <si>
    <t>EL PROPONENTE NO SUBSANÓ.          LAS CERTIFICACIONES DE EXPERIENCIA APORTADAS NO CUMPLEN CONLO ESTABLECIDO EN EL PLIEGO DE CONDICIONES.</t>
  </si>
  <si>
    <t>SANDRA PATRICIA CAPACHO DIAZGRANADOS</t>
  </si>
  <si>
    <t>TRABAJADORA SOCIAL</t>
  </si>
  <si>
    <t>206665723-1</t>
  </si>
  <si>
    <t>UNIVERSIDAD MINUTO DE DIOS</t>
  </si>
  <si>
    <t>05/02/2011-05/03/2012</t>
  </si>
  <si>
    <t>CLARITZA ESTHER PERTUZ SEGOVIA</t>
  </si>
  <si>
    <t>UNIVERSIDAD SIMON BOLIVAR</t>
  </si>
  <si>
    <t>FUNDACION PRO REHABILITACIÓN FAMILIAR FARO</t>
  </si>
  <si>
    <t>15/01/2011-25/11/2013</t>
  </si>
  <si>
    <t>159013614-D</t>
  </si>
  <si>
    <t>YESENIA GOMEZ PADILLA</t>
  </si>
  <si>
    <t>COMISARIA DE FAMILIA</t>
  </si>
  <si>
    <t>01/03/2011-30/09/2011</t>
  </si>
  <si>
    <t>EL PROPONENTE PRESENTÓ LAS SUBSANACIONES CORRESPONDIENTES.</t>
  </si>
  <si>
    <t>EL PROPONENTE NO SUBSANÓ.          LAS CERTIFICACIONES DE EXPERIENCIA APORTADAS NO CUMPLEN CON LO ESTABLECIDO EN EL PLIEGO DE CONDICIONES.</t>
  </si>
  <si>
    <t>NO CUMPLE, EL PROPONENTE NO SUBSANÓ PROPUSO 5 COORDINADORES PARA 1465 CUPOS OFERTADOS Y SÓLO ENVIÓ HOJAS DE VIDA Y SOPORTES DE 4 PERSONAS; ASÍ MISMO PROPUSO 10 PROFESIONALES DE APOYO PSICOSOCIAL Y SÓLO PRESENTÓ HOJAS DE VIDA Y SOPORTES DE 8 PROFESIONALES.</t>
  </si>
  <si>
    <t>FUNDACION ALIANZA PARA EL BIEN SOCIAL-FUNDALIANS</t>
  </si>
  <si>
    <t>1,268,457,194</t>
  </si>
  <si>
    <t>789,629,569</t>
  </si>
  <si>
    <t>1,431,288,000</t>
  </si>
  <si>
    <t>102,928,281</t>
  </si>
  <si>
    <t>EL PROPONENTE SUBSANÓ.    PRESENTÓ LOS DOCUMENTOS REQUERIDOS.</t>
  </si>
  <si>
    <t>41</t>
  </si>
  <si>
    <t>4746</t>
  </si>
  <si>
    <t>EL PROPONENTE NO SUBSANÓ.              LA CARTA DE COMPROMISO DE DISPONER DEL ESPACIO FISICO DE MODALIDAD FAMILIAR FUE PRESENTADA POR FUNDALIANS, ES DECIR POR UNO DE LOS INTEGRANTES DE LA UT. MAS NO POR LA UNION TEMPORAL PARA CRECER.</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</si>
  <si>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</si>
  <si>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</si>
  <si>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</si>
  <si>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</si>
  <si>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</si>
  <si>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</si>
  <si>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</si>
  <si>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</si>
  <si>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</si>
  <si>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</si>
  <si>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</si>
  <si>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</si>
  <si>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</si>
  <si>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</si>
  <si>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</si>
  <si>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</si>
  <si>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</si>
  <si>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</si>
  <si>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</si>
  <si>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</si>
  <si>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</si>
  <si>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</si>
  <si>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</si>
  <si>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</si>
  <si>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5 /1467 CUPOS</t>
  </si>
  <si>
    <t>EL PROPONENTE NO SUBSANÓ.              LA CERTIFICACIÓN QUE ACREDITA LA EXPERIENCIA PARA EL CARGO NO CUMPLE CON LO ESTABLECIDO EN EL PLIEGO DE CONDICIONES</t>
  </si>
  <si>
    <t>MEDIANTE NUEVA REVISIÓN REALIZADA A LA CERTIFICACION QUE ACREDITA LA EXPERIENCIA, SE VERIFICÓ QUE EL TIEMPO DE SERVICIO NO CUMPLE CON LO REQUERIDO EN EL PLIEGO DE CONDICIONES.</t>
  </si>
  <si>
    <t>EL PROPONENTE NO SUBSANÓ, DE ACUERDO AL NUMERAL 3,21,1; LA CERTIFICACION QUE ACREDITA LA EXPERIENCIA NO SE AJUSTA A LO REQUERIDO EN EL PLIEGO DE CONDICIONES.</t>
  </si>
  <si>
    <t>VERONICA JUDITH PEREIRA ALTAMAR</t>
  </si>
  <si>
    <t>02/01/2011-30/12/2013</t>
  </si>
  <si>
    <t>LA EXPERIENCIA CERTIFICADA NO CUMPLE NON LO ESTABLECIDO EN EL PLIEGO DE CONDICIONES.</t>
  </si>
  <si>
    <t>CARLOS ALFONSO CAMPO RAMIREZ</t>
  </si>
  <si>
    <t>LIC. EN EDUCACION BASICA CON ENFASIS EN CIENCIAS NATURALES Y EDUCACIÓN AMBIENTAL.</t>
  </si>
  <si>
    <t>FUNDACION APOYAR</t>
  </si>
  <si>
    <t>05/01/2011-30/12/2013</t>
  </si>
  <si>
    <t>10/1467</t>
  </si>
  <si>
    <t>ESTUDIANTE PREGRADO A LA ESPERA DE LA TITULACIÓN</t>
  </si>
  <si>
    <t>EL PROPONENTE NO SUBSANÓ.            LA EXPERIENCIA CERTIFICADA NO CUMPLE DEBIDO A QUE LAS HORAS DE LA PRACTICA NO SE AJUSTA A LO REQUERIDO  CON LO SOLICITADO EN EL PLIEGO DE CONDICIONES; . NO CUMPLE CON LA NOTA 2 DEL NUMERAL 3,21,1.</t>
  </si>
  <si>
    <t>02/01/2011 AL 30/12/2011</t>
  </si>
  <si>
    <t>EL PROPONETE NO SUBSANÓ. DEBIDO  QUE NO ENVIÓ LA FOTOCOPIA DEL CONTRATO SOLICITADA. LLAMA LA ATENCIÓN QUE UNO DE LOS INTEGRANTES DE LA UT (FUNDALIANS) HA EMITIDO CERTIFICACIONES CONCURRENTES AL PERSONAL PROPUESTO.</t>
  </si>
  <si>
    <t>EL PROPONETE NO SUBSANÓ. DEBIDO  QUE NO ENVIÓ LA FOTOCOPIA DEL CONTRATO NI CERTIFICACION DE VERACIDAD DE LA VINCULACION Y FUNCIONES EJECUTADAS SOLICITADAS POR EL COMITE EVALUADOR. LLAMA LA ATENCIÓN QUE UNO DE LOS INTEGRANTES DE LA UT (FUNDALIANS) HA EMITIDO CERTIFICACIONES CONCURRENTES AL PERSONAL PROPUESTO.</t>
  </si>
  <si>
    <t>02/2006 AL 11/2008</t>
  </si>
  <si>
    <t>MEDIANTE NUEVA REVISIÓN REALIZADA A LAS CERTIFICACIONES QUE ACREDITAN LA EXPERIENCIA, SE VERIFICÓ QUE EL TIEMPO DE SERVICIO NO CUMPLE CON LO REQUERIDO EN EL PLIEGO DE CONDICIONES, YA QUE SE ENCUENTRA ANTESD DE LA FWECHA ESTIPULADA Y NO SE EVIDENCÓ FUNCIONES CON NIÑOS Y NIÑAS Y/O FAMILIAS.</t>
  </si>
  <si>
    <t>02/08/2012-30/12/2013</t>
  </si>
  <si>
    <t>EL PROPONENTE SUBSANÓ. PRESENTÓ CERTIFICACION QUE ACREDITA LAS EXPERIENCIA (TIEMPOS)</t>
  </si>
  <si>
    <t>ANABEL HERNANDEZ GALVIS</t>
  </si>
  <si>
    <t>05/01/2011-30/09/2012</t>
  </si>
  <si>
    <t>S</t>
  </si>
  <si>
    <t>TECNICO LABORAL EN TRABAJO SOCIAL</t>
  </si>
  <si>
    <t>CORPORACION EDUCATIVA CEOTES</t>
  </si>
  <si>
    <t>EL PROPONENTE NO SUBSANÓ. EL TITULO NO SE AJUSTA A LO ESTABLECIDO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</si>
</sst>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10"/>
      <color theme="1"/>
      <name val="Arial"/>
      <family val="2"/>
    </font>
    <font>
      <sz val="12"/>
      <name val="Calibri"/>
      <family val="2"/>
      <scheme val="minor"/>
    </font>
    <font>
      <sz val="9"/>
      <color theme="1"/>
      <name val="Arial"/>
      <family val="2"/>
    </font>
    <font>
      <sz val="10"/>
      <name val="Arial"/>
      <family val="2"/>
    </font>
    <font>
      <b/>
      <sz val="12"/>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7" tint="-0.249977111117893"/>
        <bgColor indexed="64"/>
      </patternFill>
    </fill>
    <fill>
      <patternFill patternType="solid">
        <fgColor rgb="FF7030A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57"/>
      </left>
      <right style="medium">
        <color indexed="57"/>
      </right>
      <top/>
      <bottom style="medium">
        <color indexed="57"/>
      </bottom>
      <diagonal/>
    </border>
    <border>
      <left/>
      <right/>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s>
  <cellStyleXfs count="7">
    <xf numFmtId="0" fontId="0"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334">
    <xf numFmtId="0" fontId="0" fillId="0" borderId="0" xfId="0"/>
    <xf numFmtId="0" fontId="2" fillId="0" borderId="1" xfId="0" applyFont="1" applyBorder="1" applyAlignment="1">
      <alignment horizontal="justify"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7" fillId="0" borderId="6" xfId="0" applyFont="1" applyFill="1" applyBorder="1" applyAlignment="1">
      <alignment vertical="center"/>
    </xf>
    <xf numFmtId="0" fontId="9" fillId="0" borderId="6" xfId="0" applyFont="1" applyFill="1" applyBorder="1" applyAlignment="1">
      <alignment vertical="center"/>
    </xf>
    <xf numFmtId="0" fontId="9" fillId="0" borderId="0" xfId="0" applyFont="1" applyFill="1" applyBorder="1" applyAlignment="1">
      <alignment vertical="center"/>
    </xf>
    <xf numFmtId="0" fontId="9"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8" fillId="0" borderId="8"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11"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15" fontId="12" fillId="0" borderId="1" xfId="0" applyNumberFormat="1" applyFont="1" applyFill="1" applyBorder="1" applyAlignment="1" applyProtection="1">
      <alignment horizontal="center" vertical="center" wrapText="1"/>
      <protection locked="0"/>
    </xf>
    <xf numFmtId="168" fontId="12" fillId="0" borderId="1" xfId="1" applyNumberFormat="1" applyFont="1" applyFill="1" applyBorder="1" applyAlignment="1">
      <alignment horizontal="right" vertical="center" wrapText="1"/>
    </xf>
    <xf numFmtId="0" fontId="10" fillId="0" borderId="0" xfId="0" applyFont="1" applyFill="1" applyBorder="1" applyAlignment="1">
      <alignment horizontal="left" vertical="center" wrapText="1"/>
    </xf>
    <xf numFmtId="0" fontId="13"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wrapText="1"/>
    </xf>
    <xf numFmtId="0" fontId="8" fillId="3" borderId="8"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0" fontId="13" fillId="0" borderId="1" xfId="0" applyFont="1" applyFill="1"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8" fillId="0" borderId="0" xfId="0" applyFont="1" applyBorder="1" applyAlignment="1">
      <alignment horizontal="center" vertical="center"/>
    </xf>
    <xf numFmtId="0" fontId="19"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wrapText="1"/>
    </xf>
    <xf numFmtId="0" fontId="8"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0" fillId="0" borderId="0" xfId="0" applyAlignment="1">
      <alignment horizontal="center" vertical="center"/>
    </xf>
    <xf numFmtId="0" fontId="1" fillId="0" borderId="0" xfId="0" applyFont="1" applyAlignment="1">
      <alignment horizontal="center" vertical="center"/>
    </xf>
    <xf numFmtId="15" fontId="12" fillId="0" borderId="1" xfId="0" applyNumberFormat="1" applyFont="1" applyFill="1" applyBorder="1" applyAlignment="1" applyProtection="1">
      <alignment horizontal="center" vertical="center" wrapText="1"/>
      <protection locked="0"/>
    </xf>
    <xf numFmtId="0" fontId="10" fillId="0" borderId="0" xfId="0" applyFont="1" applyFill="1" applyBorder="1" applyAlignment="1">
      <alignment horizontal="left" vertical="center" wrapText="1"/>
    </xf>
    <xf numFmtId="0" fontId="13" fillId="0" borderId="0" xfId="0" applyFont="1" applyFill="1" applyAlignment="1">
      <alignment horizontal="left" vertical="center" wrapText="1"/>
    </xf>
    <xf numFmtId="49"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6" fillId="0" borderId="0" xfId="0" applyFont="1" applyFill="1" applyAlignment="1">
      <alignment horizontal="left" vertical="center" wrapText="1"/>
    </xf>
    <xf numFmtId="0" fontId="8"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0" xfId="0" applyAlignment="1">
      <alignment horizontal="left" vertical="center"/>
    </xf>
    <xf numFmtId="14" fontId="0" fillId="0" borderId="0" xfId="0" applyNumberFormat="1" applyFill="1" applyBorder="1" applyAlignment="1" applyProtection="1">
      <alignment horizontal="left" vertical="center"/>
      <protection locked="0"/>
    </xf>
    <xf numFmtId="0" fontId="0" fillId="2" borderId="1" xfId="0" applyFill="1" applyBorder="1" applyAlignment="1">
      <alignment horizontal="left" vertical="center" wrapText="1"/>
    </xf>
    <xf numFmtId="3" fontId="10" fillId="4" borderId="1" xfId="0" applyNumberFormat="1" applyFont="1" applyFill="1" applyBorder="1" applyAlignment="1">
      <alignment horizontal="left" vertical="center" wrapText="1"/>
    </xf>
    <xf numFmtId="3" fontId="10" fillId="0" borderId="0" xfId="0" applyNumberFormat="1" applyFont="1" applyFill="1" applyBorder="1" applyAlignment="1">
      <alignment horizontal="left" vertical="center" wrapText="1"/>
    </xf>
    <xf numFmtId="0" fontId="0" fillId="0" borderId="0" xfId="0" applyAlignment="1">
      <alignment horizontal="left"/>
    </xf>
    <xf numFmtId="0" fontId="5" fillId="2" borderId="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3" fillId="0" borderId="1" xfId="0" applyFont="1" applyFill="1" applyBorder="1" applyAlignment="1" applyProtection="1">
      <alignment horizontal="left" vertical="center" wrapText="1"/>
      <protection locked="0"/>
    </xf>
    <xf numFmtId="0" fontId="0" fillId="0" borderId="0" xfId="0" applyFill="1" applyAlignment="1">
      <alignment horizontal="left" vertical="center"/>
    </xf>
    <xf numFmtId="0" fontId="1" fillId="2" borderId="1" xfId="0" applyFont="1" applyFill="1" applyBorder="1" applyAlignment="1">
      <alignment horizontal="left" wrapText="1"/>
    </xf>
    <xf numFmtId="49" fontId="0" fillId="2" borderId="1" xfId="0" applyNumberFormat="1" applyFill="1" applyBorder="1" applyAlignment="1">
      <alignment horizontal="left" vertical="center"/>
    </xf>
    <xf numFmtId="0" fontId="1" fillId="2" borderId="16" xfId="0" applyFont="1" applyFill="1" applyBorder="1" applyAlignment="1">
      <alignment horizontal="left" vertical="center" wrapText="1"/>
    </xf>
    <xf numFmtId="0" fontId="1" fillId="2" borderId="1" xfId="0" applyFont="1" applyFill="1" applyBorder="1" applyAlignment="1">
      <alignment horizontal="left" vertical="center"/>
    </xf>
    <xf numFmtId="0" fontId="8" fillId="3" borderId="8"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7" fontId="0" fillId="0" borderId="0" xfId="0" applyNumberFormat="1" applyFill="1" applyBorder="1" applyAlignment="1">
      <alignment horizontal="center" vertical="center"/>
    </xf>
    <xf numFmtId="0" fontId="0" fillId="0" borderId="0" xfId="0" applyBorder="1" applyAlignment="1">
      <alignment horizontal="center" vertical="center"/>
    </xf>
    <xf numFmtId="165" fontId="0" fillId="0" borderId="0" xfId="0" applyNumberFormat="1" applyBorder="1" applyAlignment="1">
      <alignment horizontal="center" vertical="center"/>
    </xf>
    <xf numFmtId="0" fontId="0" fillId="0" borderId="0" xfId="0" applyFill="1" applyAlignment="1">
      <alignment horizontal="center" vertical="center"/>
    </xf>
    <xf numFmtId="0" fontId="14" fillId="0" borderId="0" xfId="0" applyFont="1" applyFill="1" applyBorder="1" applyAlignment="1">
      <alignment horizontal="center" vertical="center"/>
    </xf>
    <xf numFmtId="0" fontId="16" fillId="0" borderId="0" xfId="0" applyFont="1" applyFill="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14" fontId="23" fillId="0" borderId="1" xfId="0" applyNumberFormat="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4" fillId="0" borderId="0" xfId="0" applyFont="1" applyAlignment="1">
      <alignment vertical="center"/>
    </xf>
    <xf numFmtId="14" fontId="0" fillId="0" borderId="1" xfId="0" applyNumberFormat="1" applyBorder="1" applyAlignment="1">
      <alignment horizontal="center" vertical="center" wrapText="1"/>
    </xf>
    <xf numFmtId="0" fontId="22" fillId="0" borderId="1" xfId="0" applyFont="1" applyBorder="1" applyAlignment="1">
      <alignment vertical="center" wrapText="1"/>
    </xf>
    <xf numFmtId="0" fontId="0" fillId="0" borderId="1" xfId="0" applyBorder="1" applyAlignment="1">
      <alignment horizontal="center" vertical="center" wrapText="1"/>
    </xf>
    <xf numFmtId="0" fontId="1" fillId="0" borderId="0" xfId="0" applyFont="1" applyFill="1" applyBorder="1" applyAlignment="1">
      <alignment vertical="center"/>
    </xf>
    <xf numFmtId="0" fontId="0" fillId="0" borderId="1" xfId="0" applyFill="1" applyBorder="1" applyAlignment="1">
      <alignment horizontal="center" vertical="center"/>
    </xf>
    <xf numFmtId="0" fontId="1" fillId="2" borderId="5" xfId="0" applyFont="1" applyFill="1" applyBorder="1" applyAlignment="1">
      <alignment horizontal="center" vertical="center" wrapText="1"/>
    </xf>
    <xf numFmtId="0" fontId="16" fillId="0" borderId="0" xfId="0" applyFont="1" applyFill="1" applyAlignment="1">
      <alignment horizontal="left" vertical="center" wrapText="1"/>
    </xf>
    <xf numFmtId="0" fontId="1" fillId="0" borderId="1" xfId="0" applyFont="1" applyFill="1" applyBorder="1" applyAlignment="1">
      <alignment horizontal="center" vertical="center"/>
    </xf>
    <xf numFmtId="0" fontId="1" fillId="2" borderId="4" xfId="0" applyFont="1" applyFill="1" applyBorder="1" applyAlignment="1">
      <alignment horizontal="center" vertical="center"/>
    </xf>
    <xf numFmtId="0" fontId="23"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9" fontId="23" fillId="0" borderId="1" xfId="4" applyFont="1" applyFill="1" applyBorder="1" applyAlignment="1" applyProtection="1">
      <alignment horizontal="center" vertical="center" wrapText="1"/>
      <protection locked="0"/>
    </xf>
    <xf numFmtId="15" fontId="23" fillId="0" borderId="1" xfId="0" applyNumberFormat="1" applyFont="1" applyFill="1" applyBorder="1" applyAlignment="1" applyProtection="1">
      <alignment horizontal="center" vertical="center" wrapText="1"/>
      <protection locked="0"/>
    </xf>
    <xf numFmtId="168" fontId="23" fillId="0" borderId="1" xfId="1"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1" fontId="23" fillId="0" borderId="1" xfId="0" applyNumberFormat="1" applyFont="1" applyFill="1" applyBorder="1" applyAlignment="1" applyProtection="1">
      <alignment horizontal="center" vertical="center" wrapText="1"/>
      <protection locked="0"/>
    </xf>
    <xf numFmtId="2" fontId="23" fillId="0" borderId="1" xfId="0" applyNumberFormat="1" applyFont="1" applyFill="1" applyBorder="1" applyAlignment="1" applyProtection="1">
      <alignment horizontal="center" vertical="center" wrapText="1"/>
      <protection locked="0"/>
    </xf>
    <xf numFmtId="9" fontId="23" fillId="0" borderId="1" xfId="0" applyNumberFormat="1" applyFont="1" applyFill="1" applyBorder="1" applyAlignment="1" applyProtection="1">
      <alignment horizontal="center" vertical="center" wrapText="1"/>
      <protection locked="0"/>
    </xf>
    <xf numFmtId="168" fontId="23" fillId="0" borderId="1" xfId="1" applyNumberFormat="1" applyFont="1" applyFill="1" applyBorder="1" applyAlignment="1">
      <alignment horizontal="right" vertical="center" wrapText="1"/>
    </xf>
    <xf numFmtId="49" fontId="26" fillId="0" borderId="1" xfId="0" applyNumberFormat="1" applyFont="1" applyFill="1" applyBorder="1" applyAlignment="1" applyProtection="1">
      <alignment horizontal="center" vertical="center" wrapText="1"/>
      <protection locked="0"/>
    </xf>
    <xf numFmtId="2" fontId="26"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2" borderId="0" xfId="0" applyFont="1" applyFill="1" applyBorder="1" applyAlignment="1">
      <alignment horizontal="center" vertical="center"/>
    </xf>
    <xf numFmtId="0" fontId="1" fillId="2" borderId="13" xfId="0" applyFont="1" applyFill="1" applyBorder="1" applyAlignment="1">
      <alignment horizontal="center" vertical="center" wrapText="1"/>
    </xf>
    <xf numFmtId="0" fontId="0" fillId="0" borderId="0" xfId="0" applyFill="1" applyBorder="1" applyAlignment="1">
      <alignment vertical="center"/>
    </xf>
    <xf numFmtId="49" fontId="0" fillId="0" borderId="0" xfId="0" applyNumberFormat="1" applyFill="1" applyBorder="1" applyAlignment="1">
      <alignment horizontal="center" vertical="center"/>
    </xf>
    <xf numFmtId="49" fontId="0" fillId="0" borderId="20" xfId="0" applyNumberFormat="1" applyFill="1" applyBorder="1" applyAlignment="1">
      <alignment horizontal="center" vertical="center"/>
    </xf>
    <xf numFmtId="17" fontId="0" fillId="0" borderId="0" xfId="0" applyNumberFormat="1" applyBorder="1" applyAlignment="1">
      <alignment horizontal="center" vertical="center" wrapText="1"/>
    </xf>
    <xf numFmtId="0" fontId="0" fillId="0" borderId="0" xfId="0" applyNumberFormat="1" applyFill="1" applyBorder="1" applyAlignment="1">
      <alignment horizontal="center" vertical="center"/>
    </xf>
    <xf numFmtId="14" fontId="0" fillId="0" borderId="0" xfId="0" applyNumberFormat="1" applyBorder="1" applyAlignment="1">
      <alignment horizontal="center" vertical="center"/>
    </xf>
    <xf numFmtId="17" fontId="0" fillId="0" borderId="0" xfId="0" applyNumberFormat="1" applyBorder="1" applyAlignment="1">
      <alignment vertical="center" wrapText="1"/>
    </xf>
    <xf numFmtId="0" fontId="0" fillId="0" borderId="0" xfId="0" applyNumberFormat="1" applyBorder="1" applyAlignment="1">
      <alignment horizontal="center" vertical="center"/>
    </xf>
    <xf numFmtId="0" fontId="17" fillId="0" borderId="1" xfId="0" applyNumberFormat="1"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22" fontId="0" fillId="0" borderId="1" xfId="0" applyNumberFormat="1" applyBorder="1" applyAlignment="1">
      <alignment vertical="center"/>
    </xf>
    <xf numFmtId="0" fontId="0" fillId="5" borderId="4" xfId="0" applyFont="1" applyFill="1" applyBorder="1" applyAlignment="1">
      <alignment horizontal="center" vertical="center" wrapText="1"/>
    </xf>
    <xf numFmtId="0" fontId="0" fillId="5" borderId="1" xfId="0" applyFont="1" applyFill="1" applyBorder="1" applyAlignment="1">
      <alignment vertical="center" wrapText="1"/>
    </xf>
    <xf numFmtId="0" fontId="0" fillId="5" borderId="1" xfId="0" applyFont="1" applyFill="1" applyBorder="1" applyAlignment="1">
      <alignment horizontal="center" vertical="center" wrapText="1"/>
    </xf>
    <xf numFmtId="0" fontId="0" fillId="5" borderId="0" xfId="0" applyFont="1" applyFill="1"/>
    <xf numFmtId="0" fontId="0" fillId="5" borderId="0" xfId="0" applyFont="1" applyFill="1" applyAlignment="1">
      <alignment vertical="center"/>
    </xf>
    <xf numFmtId="0" fontId="0" fillId="5"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5" borderId="12" xfId="0" applyFont="1" applyFill="1" applyBorder="1" applyAlignment="1">
      <alignment horizontal="center" vertical="center" wrapText="1"/>
    </xf>
    <xf numFmtId="14" fontId="0" fillId="5" borderId="12" xfId="0" applyNumberFormat="1" applyFont="1" applyFill="1" applyBorder="1" applyAlignment="1">
      <alignment horizontal="center" vertical="center" wrapText="1"/>
    </xf>
    <xf numFmtId="0" fontId="1" fillId="2" borderId="4" xfId="0" applyFont="1" applyFill="1"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center" wrapText="1"/>
    </xf>
    <xf numFmtId="0" fontId="0" fillId="0" borderId="1" xfId="0" applyBorder="1" applyAlignment="1">
      <alignment horizontal="left" wrapText="1"/>
    </xf>
    <xf numFmtId="0" fontId="13" fillId="0" borderId="1" xfId="0" applyFont="1" applyFill="1" applyBorder="1" applyAlignment="1" applyProtection="1">
      <alignment horizontal="center" vertical="center" wrapText="1"/>
      <protection locked="0"/>
    </xf>
    <xf numFmtId="166" fontId="0" fillId="3" borderId="1" xfId="0" applyNumberFormat="1" applyFill="1" applyBorder="1" applyAlignment="1">
      <alignment horizontal="center" vertical="center"/>
    </xf>
    <xf numFmtId="0" fontId="0" fillId="3" borderId="1" xfId="3" applyNumberFormat="1" applyFont="1" applyFill="1" applyBorder="1" applyAlignment="1">
      <alignment horizontal="center" vertical="center"/>
    </xf>
    <xf numFmtId="0" fontId="0" fillId="3" borderId="1" xfId="0" applyFill="1" applyBorder="1" applyAlignment="1">
      <alignment horizontal="center" vertical="center"/>
    </xf>
    <xf numFmtId="0" fontId="0" fillId="5" borderId="13" xfId="0" applyFont="1" applyFill="1" applyBorder="1" applyAlignment="1">
      <alignment horizontal="center" vertical="center" wrapText="1"/>
    </xf>
    <xf numFmtId="0" fontId="0" fillId="5" borderId="4" xfId="0" applyFont="1" applyFill="1" applyBorder="1" applyAlignment="1">
      <alignment horizontal="center" vertical="center" wrapText="1"/>
    </xf>
    <xf numFmtId="0" fontId="0" fillId="0" borderId="1" xfId="0" applyBorder="1" applyAlignment="1">
      <alignment horizontal="center" vertical="center" wrapText="1"/>
    </xf>
    <xf numFmtId="49" fontId="0" fillId="5" borderId="1" xfId="0" applyNumberForma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pplyFill="1"/>
    <xf numFmtId="0" fontId="1" fillId="0" borderId="0" xfId="0" applyFont="1" applyFill="1" applyAlignment="1">
      <alignment vertical="center"/>
    </xf>
    <xf numFmtId="0" fontId="0" fillId="0" borderId="0" xfId="0" applyFill="1" applyAlignment="1">
      <alignment horizontal="left"/>
    </xf>
    <xf numFmtId="0" fontId="5" fillId="0" borderId="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0" xfId="0" applyFont="1" applyFill="1" applyAlignment="1">
      <alignment vertical="center"/>
    </xf>
    <xf numFmtId="0" fontId="26" fillId="0" borderId="1" xfId="0" applyNumberFormat="1" applyFont="1" applyFill="1" applyBorder="1" applyAlignment="1" applyProtection="1">
      <alignment horizontal="center" vertical="center" wrapText="1"/>
      <protection locked="0"/>
    </xf>
    <xf numFmtId="0" fontId="11" fillId="6" borderId="0" xfId="0" applyFont="1" applyFill="1" applyBorder="1" applyAlignment="1">
      <alignment horizontal="center" vertical="center"/>
    </xf>
    <xf numFmtId="0" fontId="24" fillId="0" borderId="1" xfId="0" applyFont="1" applyBorder="1" applyAlignment="1">
      <alignment horizontal="center" vertical="center"/>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1" fillId="6" borderId="0" xfId="0" applyFont="1" applyFill="1" applyBorder="1" applyAlignment="1">
      <alignment vertical="center"/>
    </xf>
    <xf numFmtId="0" fontId="0" fillId="5" borderId="0" xfId="0" applyFill="1"/>
    <xf numFmtId="0" fontId="0" fillId="5" borderId="0" xfId="0" applyFill="1" applyAlignment="1">
      <alignment horizontal="left"/>
    </xf>
    <xf numFmtId="0" fontId="13" fillId="5" borderId="1" xfId="0" applyFont="1" applyFill="1" applyBorder="1" applyAlignment="1" applyProtection="1">
      <alignment horizontal="center" wrapText="1"/>
      <protection locked="0"/>
    </xf>
    <xf numFmtId="49" fontId="13" fillId="5" borderId="1" xfId="0" applyNumberFormat="1" applyFont="1" applyFill="1" applyBorder="1" applyAlignment="1" applyProtection="1">
      <alignment horizontal="center" vertical="center" wrapText="1"/>
      <protection locked="0"/>
    </xf>
    <xf numFmtId="1" fontId="12" fillId="5" borderId="1" xfId="0" applyNumberFormat="1"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protection locked="0"/>
    </xf>
    <xf numFmtId="9" fontId="12" fillId="5" borderId="1" xfId="4" applyFont="1" applyFill="1" applyBorder="1" applyAlignment="1" applyProtection="1">
      <alignment horizontal="center" vertical="center" wrapText="1"/>
      <protection locked="0"/>
    </xf>
    <xf numFmtId="14" fontId="23" fillId="5" borderId="1" xfId="0" applyNumberFormat="1" applyFont="1" applyFill="1" applyBorder="1" applyAlignment="1" applyProtection="1">
      <alignment horizontal="center" vertical="center" wrapText="1"/>
      <protection locked="0"/>
    </xf>
    <xf numFmtId="15"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horizontal="center" vertical="center" wrapText="1"/>
      <protection locked="0"/>
    </xf>
    <xf numFmtId="2" fontId="12" fillId="5" borderId="1" xfId="0" applyNumberFormat="1" applyFont="1" applyFill="1" applyBorder="1" applyAlignment="1" applyProtection="1">
      <alignment horizontal="center" vertical="center" wrapText="1"/>
      <protection locked="0"/>
    </xf>
    <xf numFmtId="168" fontId="13" fillId="5" borderId="1" xfId="1" applyNumberFormat="1" applyFont="1" applyFill="1" applyBorder="1" applyAlignment="1">
      <alignment horizontal="right" vertical="center" wrapText="1"/>
    </xf>
    <xf numFmtId="0" fontId="0" fillId="5" borderId="1" xfId="0" applyFill="1"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7" borderId="0" xfId="0" applyFont="1" applyFill="1" applyAlignment="1">
      <alignment vertical="center"/>
    </xf>
    <xf numFmtId="0" fontId="0" fillId="7" borderId="0" xfId="0" applyFill="1" applyAlignment="1">
      <alignment horizontal="left" vertical="center"/>
    </xf>
    <xf numFmtId="0" fontId="1" fillId="7" borderId="0" xfId="0" applyFont="1" applyFill="1" applyBorder="1" applyAlignment="1">
      <alignment horizontal="center" vertical="center" wrapText="1"/>
    </xf>
    <xf numFmtId="0" fontId="1" fillId="8" borderId="0" xfId="0" applyFont="1" applyFill="1" applyBorder="1" applyAlignment="1">
      <alignment vertical="center"/>
    </xf>
    <xf numFmtId="0" fontId="1" fillId="8" borderId="0" xfId="0" applyFont="1" applyFill="1" applyBorder="1" applyAlignment="1">
      <alignment horizontal="center" vertical="center" wrapText="1"/>
    </xf>
    <xf numFmtId="0" fontId="11" fillId="8" borderId="0" xfId="0" applyFont="1" applyFill="1" applyBorder="1" applyAlignment="1">
      <alignment horizontal="center" vertical="center"/>
    </xf>
    <xf numFmtId="0" fontId="13" fillId="0" borderId="0" xfId="0" applyFont="1" applyFill="1" applyBorder="1" applyAlignment="1">
      <alignment horizontal="center" vertical="center" wrapText="1"/>
    </xf>
    <xf numFmtId="49" fontId="13" fillId="0" borderId="0" xfId="0" applyNumberFormat="1" applyFont="1" applyFill="1" applyBorder="1" applyAlignment="1" applyProtection="1">
      <alignment horizontal="left" vertical="center" wrapText="1"/>
      <protection locked="0"/>
    </xf>
    <xf numFmtId="0" fontId="13" fillId="0" borderId="0" xfId="0" applyFont="1" applyFill="1" applyBorder="1" applyAlignment="1" applyProtection="1">
      <alignment horizontal="left" vertical="center" wrapText="1"/>
      <protection locked="0"/>
    </xf>
    <xf numFmtId="49" fontId="13" fillId="0" borderId="0" xfId="0" applyNumberFormat="1" applyFont="1" applyFill="1" applyBorder="1" applyAlignment="1" applyProtection="1">
      <alignment horizontal="center" vertical="center" wrapText="1"/>
      <protection locked="0"/>
    </xf>
    <xf numFmtId="9" fontId="12" fillId="0" borderId="0" xfId="0" applyNumberFormat="1"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15" fontId="12" fillId="0" borderId="0" xfId="0" applyNumberFormat="1" applyFont="1" applyFill="1" applyBorder="1" applyAlignment="1" applyProtection="1">
      <alignment horizontal="center" vertical="center" wrapText="1"/>
      <protection locked="0"/>
    </xf>
    <xf numFmtId="49" fontId="17" fillId="0" borderId="0" xfId="0" applyNumberFormat="1" applyFont="1" applyFill="1" applyBorder="1" applyAlignment="1" applyProtection="1">
      <alignment horizontal="center" vertical="center" wrapText="1"/>
      <protection locked="0"/>
    </xf>
    <xf numFmtId="0" fontId="17" fillId="0" borderId="0" xfId="0" applyNumberFormat="1" applyFont="1" applyFill="1" applyBorder="1" applyAlignment="1" applyProtection="1">
      <alignment horizontal="center" vertical="center" wrapText="1"/>
      <protection locked="0"/>
    </xf>
    <xf numFmtId="168" fontId="12" fillId="0" borderId="0" xfId="1" applyNumberFormat="1" applyFont="1" applyFill="1" applyBorder="1" applyAlignment="1">
      <alignment horizontal="right" vertical="center" wrapText="1"/>
    </xf>
    <xf numFmtId="0" fontId="13" fillId="0" borderId="0" xfId="0" applyFont="1" applyFill="1" applyBorder="1" applyAlignment="1">
      <alignment horizontal="left" vertical="center" wrapText="1"/>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center" vertical="center" wrapText="1"/>
    </xf>
    <xf numFmtId="0" fontId="13" fillId="0" borderId="0" xfId="0" applyFont="1" applyFill="1" applyBorder="1" applyAlignment="1" applyProtection="1">
      <alignment horizontal="center" wrapText="1"/>
      <protection locked="0"/>
    </xf>
    <xf numFmtId="15" fontId="13"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lignment vertical="center" wrapText="1"/>
    </xf>
    <xf numFmtId="0" fontId="0" fillId="6" borderId="0" xfId="0" applyFill="1" applyAlignment="1">
      <alignment horizontal="left" vertical="center"/>
    </xf>
    <xf numFmtId="0" fontId="0" fillId="0" borderId="0" xfId="0" applyFont="1" applyAlignme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0" fillId="0" borderId="1" xfId="0" applyFont="1" applyFill="1" applyBorder="1" applyAlignment="1">
      <alignment horizontal="left" vertical="center" wrapText="1"/>
    </xf>
    <xf numFmtId="14"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1" xfId="0" applyFill="1" applyBorder="1" applyAlignment="1">
      <alignment horizontal="left" vertical="center"/>
    </xf>
    <xf numFmtId="0" fontId="0" fillId="0" borderId="1" xfId="0" applyFont="1" applyFill="1" applyBorder="1" applyAlignment="1">
      <alignment horizontal="center" wrapText="1"/>
    </xf>
    <xf numFmtId="0" fontId="0" fillId="0" borderId="14" xfId="0"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4" xfId="0" applyNumberFormat="1" applyFill="1" applyBorder="1" applyAlignment="1">
      <alignment horizontal="center" vertical="center"/>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14" fontId="0" fillId="0" borderId="4" xfId="0" applyNumberFormat="1" applyFill="1" applyBorder="1" applyAlignment="1">
      <alignment horizontal="center" vertical="center"/>
    </xf>
    <xf numFmtId="0" fontId="0" fillId="0" borderId="4" xfId="0" applyFont="1" applyFill="1" applyBorder="1" applyAlignment="1">
      <alignment horizontal="center" vertical="center" wrapText="1"/>
    </xf>
    <xf numFmtId="0" fontId="0" fillId="0" borderId="1" xfId="0" applyFill="1" applyBorder="1" applyAlignment="1">
      <alignment vertical="center" wrapText="1"/>
    </xf>
    <xf numFmtId="17"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xf>
    <xf numFmtId="14" fontId="0" fillId="0" borderId="4" xfId="0" applyNumberFormat="1"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4" xfId="0" applyNumberFormat="1" applyFont="1" applyFill="1" applyBorder="1" applyAlignment="1">
      <alignment horizontal="center" vertical="center"/>
    </xf>
    <xf numFmtId="0" fontId="0" fillId="0" borderId="4" xfId="0" applyFont="1" applyFill="1" applyBorder="1" applyAlignment="1">
      <alignment horizontal="center" vertical="center"/>
    </xf>
    <xf numFmtId="14" fontId="0" fillId="0" borderId="4" xfId="0" applyNumberFormat="1" applyFont="1" applyFill="1" applyBorder="1" applyAlignment="1">
      <alignment horizontal="center" vertical="center"/>
    </xf>
    <xf numFmtId="0" fontId="0" fillId="0" borderId="4" xfId="0" applyNumberFormat="1"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4" xfId="0" applyFont="1" applyFill="1" applyBorder="1" applyAlignment="1">
      <alignment horizontal="center" vertical="center" wrapText="1"/>
    </xf>
    <xf numFmtId="17" fontId="0" fillId="0" borderId="13" xfId="0" applyNumberFormat="1" applyFill="1" applyBorder="1" applyAlignment="1">
      <alignment horizontal="center" vertical="center" wrapText="1"/>
    </xf>
    <xf numFmtId="17" fontId="0" fillId="0" borderId="4" xfId="0" applyNumberFormat="1" applyFill="1" applyBorder="1" applyAlignment="1">
      <alignment horizontal="center" vertical="center" wrapText="1"/>
    </xf>
    <xf numFmtId="0" fontId="0" fillId="0" borderId="13" xfId="0" applyNumberFormat="1" applyFill="1" applyBorder="1" applyAlignment="1">
      <alignment horizontal="center" vertical="center"/>
    </xf>
    <xf numFmtId="0" fontId="0" fillId="0" borderId="4" xfId="0" applyNumberFormat="1" applyFill="1" applyBorder="1" applyAlignment="1">
      <alignment horizontal="center" vertical="center"/>
    </xf>
    <xf numFmtId="14" fontId="0" fillId="0" borderId="13" xfId="0" applyNumberFormat="1" applyFill="1" applyBorder="1" applyAlignment="1">
      <alignment horizontal="center" vertical="center" wrapText="1"/>
    </xf>
    <xf numFmtId="14" fontId="0" fillId="0" borderId="4"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5" borderId="13" xfId="0" applyFont="1" applyFill="1" applyBorder="1" applyAlignment="1">
      <alignment horizontal="center" vertical="center" wrapText="1"/>
    </xf>
    <xf numFmtId="0" fontId="0" fillId="5" borderId="4" xfId="0" applyFont="1" applyFill="1" applyBorder="1" applyAlignment="1">
      <alignment horizontal="center" vertical="center" wrapText="1"/>
    </xf>
    <xf numFmtId="0" fontId="0" fillId="0" borderId="1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6" fillId="2" borderId="21"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22"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18" xfId="0" applyFont="1" applyFill="1" applyBorder="1" applyAlignment="1">
      <alignment horizontal="center" vertical="center" wrapText="1"/>
    </xf>
    <xf numFmtId="14" fontId="0" fillId="0" borderId="13"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6" fillId="2" borderId="1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3" borderId="8" xfId="0" applyFont="1" applyFill="1" applyBorder="1" applyAlignment="1" applyProtection="1">
      <alignment horizontal="left" vertical="center"/>
      <protection locked="0"/>
    </xf>
    <xf numFmtId="0" fontId="8" fillId="3" borderId="9"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0" fontId="10"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6" fillId="0" borderId="0" xfId="0" applyFont="1" applyFill="1" applyAlignment="1">
      <alignment horizontal="left" vertical="center" wrapText="1"/>
    </xf>
    <xf numFmtId="0" fontId="8"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left" vertical="center"/>
    </xf>
    <xf numFmtId="0" fontId="1" fillId="0" borderId="4" xfId="0" applyFont="1" applyFill="1" applyBorder="1" applyAlignment="1">
      <alignment horizontal="left" vertical="center"/>
    </xf>
    <xf numFmtId="0" fontId="25"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14" fontId="0" fillId="0" borderId="13" xfId="0" applyNumberFormat="1" applyFont="1" applyFill="1" applyBorder="1" applyAlignment="1">
      <alignment horizontal="center" vertical="center"/>
    </xf>
    <xf numFmtId="14" fontId="0" fillId="0" borderId="4" xfId="0" applyNumberFormat="1" applyFont="1" applyFill="1" applyBorder="1" applyAlignment="1">
      <alignment horizontal="center" vertical="center"/>
    </xf>
    <xf numFmtId="17" fontId="0" fillId="0" borderId="13" xfId="0" applyNumberFormat="1" applyFont="1" applyFill="1" applyBorder="1" applyAlignment="1">
      <alignment horizontal="center" vertical="center" wrapText="1"/>
    </xf>
    <xf numFmtId="17" fontId="0" fillId="0" borderId="4" xfId="0" applyNumberFormat="1" applyFont="1" applyFill="1" applyBorder="1" applyAlignment="1">
      <alignment horizontal="center" vertical="center" wrapText="1"/>
    </xf>
    <xf numFmtId="0" fontId="0" fillId="0" borderId="13" xfId="0" applyNumberFormat="1" applyFont="1" applyFill="1" applyBorder="1" applyAlignment="1">
      <alignment horizontal="center" vertical="center"/>
    </xf>
    <xf numFmtId="0" fontId="0" fillId="0" borderId="4" xfId="0" applyNumberFormat="1"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20"/>
  <sheetViews>
    <sheetView tabSelected="1" topLeftCell="A37" zoomScale="82" zoomScaleNormal="80" workbookViewId="0">
      <selection activeCell="A346" sqref="A346"/>
    </sheetView>
  </sheetViews>
  <sheetFormatPr baseColWidth="10" defaultRowHeight="15" x14ac:dyDescent="0.25"/>
  <cols>
    <col min="1" max="1" width="3.140625" style="3" bestFit="1" customWidth="1"/>
    <col min="2" max="2" width="90.140625" style="3" customWidth="1"/>
    <col min="3" max="3" width="24.5703125" style="90" customWidth="1"/>
    <col min="4" max="4" width="38.28515625" style="3" customWidth="1"/>
    <col min="5" max="5" width="25" style="3" customWidth="1"/>
    <col min="6" max="6" width="29.7109375" style="3" customWidth="1"/>
    <col min="7" max="7" width="36.42578125" style="3" customWidth="1"/>
    <col min="8" max="8" width="24.5703125" style="3" customWidth="1"/>
    <col min="9" max="9" width="24" style="72" customWidth="1"/>
    <col min="10" max="10" width="24.140625" style="3" customWidth="1"/>
    <col min="11" max="11" width="25.7109375" style="3" customWidth="1"/>
    <col min="12" max="13" width="18.7109375" style="3" customWidth="1"/>
    <col min="14" max="14" width="22.140625" style="3" customWidth="1"/>
    <col min="15" max="15" width="24.5703125" style="3" customWidth="1"/>
    <col min="16" max="16" width="32.7109375" style="3" customWidth="1"/>
    <col min="17" max="17" width="35.28515625" style="3" customWidth="1"/>
    <col min="18" max="18" width="27.7109375" style="3" customWidth="1"/>
    <col min="19"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300" t="s">
        <v>58</v>
      </c>
      <c r="C2" s="301"/>
      <c r="D2" s="301"/>
      <c r="E2" s="301"/>
      <c r="F2" s="301"/>
      <c r="G2" s="301"/>
      <c r="H2" s="301"/>
      <c r="I2" s="301"/>
      <c r="J2" s="301"/>
      <c r="K2" s="301"/>
      <c r="L2" s="301"/>
      <c r="M2" s="301"/>
      <c r="N2" s="301"/>
      <c r="O2" s="301"/>
      <c r="P2" s="301"/>
    </row>
    <row r="4" spans="2:16" ht="26.25" x14ac:dyDescent="0.25">
      <c r="B4" s="300" t="s">
        <v>44</v>
      </c>
      <c r="C4" s="301"/>
      <c r="D4" s="301"/>
      <c r="E4" s="301"/>
      <c r="F4" s="301"/>
      <c r="G4" s="301"/>
      <c r="H4" s="301"/>
      <c r="I4" s="301"/>
      <c r="J4" s="301"/>
      <c r="K4" s="301"/>
      <c r="L4" s="301"/>
      <c r="M4" s="301"/>
      <c r="N4" s="301"/>
      <c r="O4" s="301"/>
      <c r="P4" s="301"/>
    </row>
    <row r="5" spans="2:16" ht="15.75" thickBot="1" x14ac:dyDescent="0.3"/>
    <row r="6" spans="2:16" ht="21.75" thickBot="1" x14ac:dyDescent="0.3">
      <c r="B6" s="5" t="s">
        <v>4</v>
      </c>
      <c r="C6" s="309" t="s">
        <v>104</v>
      </c>
      <c r="D6" s="309"/>
      <c r="E6" s="309"/>
      <c r="F6" s="309"/>
      <c r="G6" s="309"/>
      <c r="H6" s="309"/>
      <c r="I6" s="309"/>
      <c r="J6" s="309"/>
      <c r="K6" s="309"/>
      <c r="L6" s="309"/>
      <c r="M6" s="309"/>
      <c r="N6" s="310"/>
    </row>
    <row r="7" spans="2:16" ht="16.5" thickBot="1" x14ac:dyDescent="0.3">
      <c r="B7" s="6" t="s">
        <v>5</v>
      </c>
      <c r="C7" s="311" t="s">
        <v>105</v>
      </c>
      <c r="D7" s="311"/>
      <c r="E7" s="311"/>
      <c r="F7" s="311"/>
      <c r="G7" s="311"/>
      <c r="H7" s="311"/>
      <c r="I7" s="311"/>
      <c r="J7" s="311"/>
      <c r="K7" s="311"/>
      <c r="L7" s="311"/>
      <c r="M7" s="311"/>
      <c r="N7" s="312"/>
    </row>
    <row r="8" spans="2:16" ht="16.5" thickBot="1" x14ac:dyDescent="0.3">
      <c r="B8" s="6" t="s">
        <v>6</v>
      </c>
      <c r="C8" s="311" t="s">
        <v>106</v>
      </c>
      <c r="D8" s="311"/>
      <c r="E8" s="311"/>
      <c r="F8" s="311"/>
      <c r="G8" s="311"/>
      <c r="H8" s="311"/>
      <c r="I8" s="311"/>
      <c r="J8" s="311"/>
      <c r="K8" s="311"/>
      <c r="L8" s="311"/>
      <c r="M8" s="311"/>
      <c r="N8" s="312"/>
    </row>
    <row r="9" spans="2:16" ht="16.5" thickBot="1" x14ac:dyDescent="0.3">
      <c r="B9" s="6" t="s">
        <v>7</v>
      </c>
      <c r="C9" s="309"/>
      <c r="D9" s="309"/>
      <c r="E9" s="309"/>
      <c r="F9" s="309"/>
      <c r="G9" s="309"/>
      <c r="H9" s="309"/>
      <c r="I9" s="309"/>
      <c r="J9" s="309"/>
      <c r="K9" s="309"/>
      <c r="L9" s="309"/>
      <c r="M9" s="309"/>
      <c r="N9" s="310"/>
    </row>
    <row r="10" spans="2:16" ht="16.5" thickBot="1" x14ac:dyDescent="0.3">
      <c r="B10" s="6" t="s">
        <v>8</v>
      </c>
      <c r="C10" s="313" t="s">
        <v>107</v>
      </c>
      <c r="D10" s="313"/>
      <c r="E10" s="314"/>
      <c r="F10" s="27"/>
      <c r="G10" s="27"/>
      <c r="H10" s="27"/>
      <c r="I10" s="104"/>
      <c r="J10" s="27"/>
      <c r="K10" s="27"/>
      <c r="L10" s="27"/>
      <c r="M10" s="27"/>
      <c r="N10" s="28"/>
    </row>
    <row r="11" spans="2:16" ht="16.5" thickBot="1" x14ac:dyDescent="0.3">
      <c r="B11" s="8" t="s">
        <v>9</v>
      </c>
      <c r="C11" s="9">
        <v>41990</v>
      </c>
      <c r="D11" s="10"/>
      <c r="E11" s="10"/>
      <c r="F11" s="10"/>
      <c r="G11" s="10"/>
      <c r="H11" s="10"/>
      <c r="I11" s="105"/>
      <c r="J11" s="10"/>
      <c r="K11" s="10"/>
      <c r="L11" s="10"/>
      <c r="M11" s="10"/>
      <c r="N11" s="11"/>
    </row>
    <row r="12" spans="2:16" ht="15.75" x14ac:dyDescent="0.25">
      <c r="B12" s="7"/>
      <c r="C12" s="91"/>
      <c r="D12" s="12"/>
      <c r="E12" s="12"/>
      <c r="F12" s="12"/>
      <c r="G12" s="12"/>
      <c r="H12" s="12"/>
      <c r="J12" s="2"/>
      <c r="K12" s="2"/>
      <c r="L12" s="2"/>
      <c r="M12" s="2"/>
      <c r="N12" s="12"/>
    </row>
    <row r="13" spans="2:16" x14ac:dyDescent="0.25">
      <c r="J13" s="2"/>
      <c r="K13" s="2"/>
      <c r="L13" s="2"/>
      <c r="M13" s="2"/>
      <c r="N13" s="14"/>
    </row>
    <row r="14" spans="2:16" ht="45.75" customHeight="1" x14ac:dyDescent="0.25">
      <c r="B14" s="316" t="s">
        <v>61</v>
      </c>
      <c r="C14" s="316"/>
      <c r="D14" s="41" t="s">
        <v>12</v>
      </c>
      <c r="E14" s="41" t="s">
        <v>13</v>
      </c>
      <c r="F14" s="41" t="s">
        <v>29</v>
      </c>
      <c r="G14" s="62"/>
      <c r="I14" s="106"/>
      <c r="J14" s="29"/>
      <c r="K14" s="29"/>
      <c r="L14" s="29"/>
      <c r="M14" s="29"/>
      <c r="N14" s="14"/>
    </row>
    <row r="15" spans="2:16" x14ac:dyDescent="0.25">
      <c r="B15" s="316"/>
      <c r="C15" s="316"/>
      <c r="D15" s="89">
        <v>8</v>
      </c>
      <c r="E15" s="174">
        <v>3059331665</v>
      </c>
      <c r="F15" s="175">
        <v>1465</v>
      </c>
      <c r="G15" s="63"/>
      <c r="I15" s="107"/>
      <c r="J15" s="30"/>
      <c r="K15" s="30"/>
      <c r="L15" s="30"/>
      <c r="M15" s="30"/>
      <c r="N15" s="14"/>
    </row>
    <row r="16" spans="2:16" x14ac:dyDescent="0.25">
      <c r="B16" s="316"/>
      <c r="C16" s="316"/>
      <c r="D16" s="41"/>
      <c r="E16" s="174"/>
      <c r="F16" s="174"/>
      <c r="G16" s="63"/>
      <c r="I16" s="107"/>
      <c r="J16" s="30"/>
      <c r="K16" s="30"/>
      <c r="L16" s="30"/>
      <c r="M16" s="30"/>
      <c r="N16" s="14"/>
    </row>
    <row r="17" spans="1:14" x14ac:dyDescent="0.25">
      <c r="B17" s="316"/>
      <c r="C17" s="316"/>
      <c r="D17" s="41"/>
      <c r="E17" s="174"/>
      <c r="F17" s="174"/>
      <c r="G17" s="63"/>
      <c r="I17" s="107"/>
      <c r="J17" s="30"/>
      <c r="K17" s="30"/>
      <c r="L17" s="30"/>
      <c r="M17" s="30"/>
      <c r="N17" s="14"/>
    </row>
    <row r="18" spans="1:14" x14ac:dyDescent="0.25">
      <c r="B18" s="316"/>
      <c r="C18" s="316"/>
      <c r="D18" s="41"/>
      <c r="E18" s="176"/>
      <c r="F18" s="174"/>
      <c r="G18" s="63"/>
      <c r="H18" s="15"/>
      <c r="I18" s="107"/>
      <c r="J18" s="30"/>
      <c r="K18" s="30"/>
      <c r="L18" s="30"/>
      <c r="M18" s="30"/>
      <c r="N18" s="13"/>
    </row>
    <row r="19" spans="1:14" x14ac:dyDescent="0.25">
      <c r="B19" s="316"/>
      <c r="C19" s="316"/>
      <c r="D19" s="41"/>
      <c r="E19" s="176"/>
      <c r="F19" s="174"/>
      <c r="G19" s="63"/>
      <c r="H19" s="15"/>
      <c r="I19" s="32"/>
      <c r="J19" s="32"/>
      <c r="K19" s="32"/>
      <c r="L19" s="32"/>
      <c r="M19" s="32"/>
      <c r="N19" s="13"/>
    </row>
    <row r="20" spans="1:14" x14ac:dyDescent="0.25">
      <c r="B20" s="316"/>
      <c r="C20" s="316"/>
      <c r="D20" s="41"/>
      <c r="E20" s="176"/>
      <c r="F20" s="174"/>
      <c r="G20" s="63"/>
      <c r="H20" s="15"/>
      <c r="J20" s="2"/>
      <c r="K20" s="2"/>
      <c r="L20" s="2"/>
      <c r="M20" s="2"/>
      <c r="N20" s="13"/>
    </row>
    <row r="21" spans="1:14" x14ac:dyDescent="0.25">
      <c r="B21" s="316"/>
      <c r="C21" s="316"/>
      <c r="D21" s="41"/>
      <c r="E21" s="176"/>
      <c r="F21" s="174"/>
      <c r="G21" s="63"/>
      <c r="H21" s="15"/>
      <c r="J21" s="2"/>
      <c r="K21" s="2"/>
      <c r="L21" s="2"/>
      <c r="M21" s="2"/>
      <c r="N21" s="13"/>
    </row>
    <row r="22" spans="1:14" ht="15.75" thickBot="1" x14ac:dyDescent="0.3">
      <c r="B22" s="307" t="s">
        <v>14</v>
      </c>
      <c r="C22" s="308"/>
      <c r="D22" s="41"/>
      <c r="E22" s="174">
        <v>3059331665</v>
      </c>
      <c r="F22" s="174"/>
      <c r="G22" s="63"/>
      <c r="H22" s="15"/>
      <c r="J22" s="2"/>
      <c r="K22" s="2"/>
      <c r="L22" s="2"/>
      <c r="M22" s="2"/>
      <c r="N22" s="13"/>
    </row>
    <row r="23" spans="1:14" ht="45.75" thickBot="1" x14ac:dyDescent="0.3">
      <c r="A23" s="34"/>
      <c r="B23" s="42" t="s">
        <v>15</v>
      </c>
      <c r="C23" s="92" t="s">
        <v>62</v>
      </c>
      <c r="E23" s="29"/>
      <c r="F23" s="29"/>
      <c r="G23" s="29"/>
      <c r="H23" s="29"/>
      <c r="I23" s="108"/>
      <c r="J23" s="4"/>
      <c r="K23" s="4"/>
      <c r="L23" s="4"/>
      <c r="M23" s="4"/>
    </row>
    <row r="24" spans="1:14" ht="15.75" thickBot="1" x14ac:dyDescent="0.3">
      <c r="A24" s="35"/>
      <c r="C24" s="93">
        <v>1172</v>
      </c>
      <c r="D24" s="33"/>
      <c r="E24" s="36">
        <f>E22</f>
        <v>3059331665</v>
      </c>
      <c r="F24" s="31"/>
      <c r="G24" s="31"/>
      <c r="H24" s="31"/>
      <c r="I24" s="109"/>
      <c r="J24" s="16"/>
      <c r="K24" s="16"/>
      <c r="L24" s="16"/>
      <c r="M24" s="16"/>
    </row>
    <row r="25" spans="1:14" x14ac:dyDescent="0.25">
      <c r="A25" s="67"/>
      <c r="C25" s="94"/>
      <c r="D25" s="33"/>
      <c r="E25" s="68"/>
      <c r="F25" s="31"/>
      <c r="G25" s="31"/>
      <c r="H25" s="31"/>
      <c r="I25" s="109"/>
      <c r="J25" s="16"/>
      <c r="K25" s="16"/>
      <c r="L25" s="16"/>
      <c r="M25" s="16"/>
    </row>
    <row r="26" spans="1:14" x14ac:dyDescent="0.25">
      <c r="A26" s="67"/>
      <c r="C26" s="94"/>
      <c r="D26" s="33"/>
      <c r="E26" s="68"/>
      <c r="F26" s="31"/>
      <c r="G26" s="31"/>
      <c r="H26" s="31"/>
      <c r="I26" s="109"/>
      <c r="J26" s="16"/>
      <c r="K26" s="16"/>
      <c r="L26" s="16"/>
      <c r="M26" s="16"/>
    </row>
    <row r="27" spans="1:14" ht="45.75" customHeight="1" x14ac:dyDescent="0.25">
      <c r="B27" s="316" t="s">
        <v>61</v>
      </c>
      <c r="C27" s="316"/>
      <c r="D27" s="87" t="s">
        <v>12</v>
      </c>
      <c r="E27" s="87" t="s">
        <v>13</v>
      </c>
      <c r="F27" s="87" t="s">
        <v>29</v>
      </c>
      <c r="G27" s="62"/>
      <c r="I27" s="106"/>
      <c r="J27" s="29"/>
      <c r="K27" s="29"/>
      <c r="L27" s="29"/>
      <c r="M27" s="29"/>
      <c r="N27" s="73"/>
    </row>
    <row r="28" spans="1:14" x14ac:dyDescent="0.25">
      <c r="B28" s="316"/>
      <c r="C28" s="316"/>
      <c r="D28" s="89">
        <v>9</v>
      </c>
      <c r="E28" s="174">
        <v>3063508227</v>
      </c>
      <c r="F28" s="175">
        <v>1467</v>
      </c>
      <c r="G28" s="63"/>
      <c r="I28" s="107"/>
      <c r="J28" s="30"/>
      <c r="K28" s="30"/>
      <c r="L28" s="30"/>
      <c r="M28" s="30"/>
      <c r="N28" s="73"/>
    </row>
    <row r="29" spans="1:14" x14ac:dyDescent="0.25">
      <c r="B29" s="316"/>
      <c r="C29" s="316"/>
      <c r="D29" s="87"/>
      <c r="E29" s="174"/>
      <c r="F29" s="174"/>
      <c r="G29" s="63"/>
      <c r="I29" s="107"/>
      <c r="J29" s="30"/>
      <c r="K29" s="30"/>
      <c r="L29" s="30"/>
      <c r="M29" s="30"/>
      <c r="N29" s="73"/>
    </row>
    <row r="30" spans="1:14" x14ac:dyDescent="0.25">
      <c r="B30" s="316"/>
      <c r="C30" s="316"/>
      <c r="D30" s="87"/>
      <c r="E30" s="174"/>
      <c r="F30" s="174"/>
      <c r="G30" s="63"/>
      <c r="I30" s="107"/>
      <c r="J30" s="30"/>
      <c r="K30" s="30"/>
      <c r="L30" s="30"/>
      <c r="M30" s="30"/>
      <c r="N30" s="73"/>
    </row>
    <row r="31" spans="1:14" x14ac:dyDescent="0.25">
      <c r="B31" s="316"/>
      <c r="C31" s="316"/>
      <c r="D31" s="87"/>
      <c r="E31" s="176"/>
      <c r="F31" s="174"/>
      <c r="G31" s="63"/>
      <c r="H31" s="15"/>
      <c r="I31" s="107"/>
      <c r="J31" s="30"/>
      <c r="K31" s="30"/>
      <c r="L31" s="30"/>
      <c r="M31" s="30"/>
      <c r="N31" s="13"/>
    </row>
    <row r="32" spans="1:14" x14ac:dyDescent="0.25">
      <c r="B32" s="316"/>
      <c r="C32" s="316"/>
      <c r="D32" s="87"/>
      <c r="E32" s="176"/>
      <c r="F32" s="174"/>
      <c r="G32" s="63"/>
      <c r="H32" s="15"/>
      <c r="I32" s="32"/>
      <c r="J32" s="32"/>
      <c r="K32" s="32"/>
      <c r="L32" s="32"/>
      <c r="M32" s="32"/>
      <c r="N32" s="13"/>
    </row>
    <row r="33" spans="1:14" x14ac:dyDescent="0.25">
      <c r="B33" s="316"/>
      <c r="C33" s="316"/>
      <c r="D33" s="87"/>
      <c r="E33" s="176"/>
      <c r="F33" s="174"/>
      <c r="G33" s="63"/>
      <c r="H33" s="15"/>
      <c r="J33" s="72"/>
      <c r="K33" s="72"/>
      <c r="L33" s="72"/>
      <c r="M33" s="72"/>
      <c r="N33" s="13"/>
    </row>
    <row r="34" spans="1:14" x14ac:dyDescent="0.25">
      <c r="B34" s="316"/>
      <c r="C34" s="316"/>
      <c r="D34" s="87"/>
      <c r="E34" s="176"/>
      <c r="F34" s="174"/>
      <c r="G34" s="63"/>
      <c r="H34" s="15"/>
      <c r="J34" s="72"/>
      <c r="K34" s="72"/>
      <c r="L34" s="72"/>
      <c r="M34" s="72"/>
      <c r="N34" s="13"/>
    </row>
    <row r="35" spans="1:14" ht="15.75" thickBot="1" x14ac:dyDescent="0.3">
      <c r="B35" s="307" t="s">
        <v>14</v>
      </c>
      <c r="C35" s="308"/>
      <c r="D35" s="87"/>
      <c r="E35" s="174">
        <v>3063508227</v>
      </c>
      <c r="F35" s="174"/>
      <c r="G35" s="63"/>
      <c r="H35" s="15"/>
      <c r="J35" s="72"/>
      <c r="K35" s="72"/>
      <c r="L35" s="72"/>
      <c r="M35" s="72"/>
      <c r="N35" s="13"/>
    </row>
    <row r="36" spans="1:14" ht="45.75" thickBot="1" x14ac:dyDescent="0.3">
      <c r="A36" s="34"/>
      <c r="B36" s="42" t="s">
        <v>15</v>
      </c>
      <c r="C36" s="92" t="s">
        <v>62</v>
      </c>
      <c r="E36" s="29"/>
      <c r="F36" s="29"/>
      <c r="G36" s="29"/>
      <c r="H36" s="29"/>
      <c r="I36" s="108"/>
      <c r="J36" s="4"/>
      <c r="K36" s="4"/>
      <c r="L36" s="4"/>
      <c r="M36" s="4"/>
    </row>
    <row r="37" spans="1:14" ht="15.75" thickBot="1" x14ac:dyDescent="0.3">
      <c r="A37" s="35"/>
      <c r="C37" s="93">
        <v>1173</v>
      </c>
      <c r="D37" s="33"/>
      <c r="E37" s="36">
        <f>E35</f>
        <v>3063508227</v>
      </c>
      <c r="F37" s="31"/>
      <c r="G37" s="31"/>
      <c r="H37" s="31"/>
      <c r="I37" s="109"/>
      <c r="J37" s="16"/>
      <c r="K37" s="16"/>
      <c r="L37" s="16"/>
      <c r="M37" s="16"/>
    </row>
    <row r="38" spans="1:14" x14ac:dyDescent="0.25">
      <c r="A38" s="67"/>
      <c r="C38" s="94"/>
      <c r="D38" s="33"/>
      <c r="E38" s="68"/>
      <c r="F38" s="31"/>
      <c r="G38" s="31"/>
      <c r="H38" s="31"/>
      <c r="I38" s="109"/>
      <c r="J38" s="16"/>
      <c r="K38" s="16"/>
      <c r="L38" s="16"/>
      <c r="M38" s="16"/>
    </row>
    <row r="39" spans="1:14" x14ac:dyDescent="0.25">
      <c r="A39" s="67"/>
      <c r="C39" s="94"/>
      <c r="D39" s="30"/>
      <c r="E39" s="68"/>
      <c r="F39" s="31"/>
      <c r="G39" s="31"/>
      <c r="H39" s="31"/>
      <c r="I39" s="109"/>
      <c r="J39" s="16"/>
      <c r="K39" s="16"/>
      <c r="L39" s="16"/>
      <c r="M39" s="16"/>
    </row>
    <row r="40" spans="1:14" x14ac:dyDescent="0.25">
      <c r="A40" s="67"/>
      <c r="B40" s="82" t="s">
        <v>89</v>
      </c>
      <c r="C40" s="95"/>
      <c r="D40" s="70"/>
      <c r="E40" s="70"/>
      <c r="F40" s="70"/>
      <c r="G40" s="70"/>
      <c r="H40" s="70"/>
      <c r="J40" s="72"/>
      <c r="K40" s="72"/>
      <c r="L40" s="72"/>
      <c r="M40" s="72"/>
      <c r="N40" s="73"/>
    </row>
    <row r="41" spans="1:14" ht="45.75" customHeight="1" x14ac:dyDescent="0.25">
      <c r="A41" s="67"/>
      <c r="B41" s="217" t="s">
        <v>161</v>
      </c>
      <c r="C41" s="95"/>
      <c r="D41" s="70"/>
      <c r="E41" s="70"/>
      <c r="F41" s="70"/>
      <c r="G41" s="70"/>
      <c r="H41" s="70"/>
      <c r="J41" s="72"/>
      <c r="K41" s="72"/>
      <c r="L41" s="72"/>
      <c r="M41" s="72"/>
      <c r="N41" s="73"/>
    </row>
    <row r="42" spans="1:14" x14ac:dyDescent="0.25">
      <c r="A42" s="67"/>
      <c r="B42" s="84" t="s">
        <v>32</v>
      </c>
      <c r="C42" s="84" t="s">
        <v>90</v>
      </c>
      <c r="D42" s="84" t="s">
        <v>91</v>
      </c>
      <c r="E42" s="70"/>
      <c r="F42" s="70"/>
      <c r="G42" s="70"/>
      <c r="H42" s="70"/>
      <c r="J42" s="72"/>
      <c r="K42" s="72"/>
      <c r="L42" s="72"/>
      <c r="M42" s="72"/>
      <c r="N42" s="73"/>
    </row>
    <row r="43" spans="1:14" x14ac:dyDescent="0.25">
      <c r="A43" s="67"/>
      <c r="B43" s="45" t="s">
        <v>92</v>
      </c>
      <c r="C43" s="123" t="s">
        <v>206</v>
      </c>
      <c r="D43" s="123"/>
      <c r="E43" s="182"/>
      <c r="F43" s="70"/>
      <c r="G43" s="70"/>
      <c r="H43" s="70"/>
      <c r="J43" s="72"/>
      <c r="K43" s="72"/>
      <c r="L43" s="72"/>
      <c r="M43" s="72"/>
      <c r="N43" s="73"/>
    </row>
    <row r="44" spans="1:14" x14ac:dyDescent="0.25">
      <c r="A44" s="67"/>
      <c r="B44" s="45" t="s">
        <v>93</v>
      </c>
      <c r="C44" s="123" t="s">
        <v>206</v>
      </c>
      <c r="D44" s="123"/>
      <c r="E44" s="182"/>
      <c r="F44" s="70"/>
      <c r="G44" s="70"/>
      <c r="H44" s="70"/>
      <c r="J44" s="72"/>
      <c r="K44" s="72"/>
      <c r="L44" s="72"/>
      <c r="M44" s="72"/>
      <c r="N44" s="73"/>
    </row>
    <row r="45" spans="1:14" x14ac:dyDescent="0.25">
      <c r="A45" s="67"/>
      <c r="B45" s="45" t="s">
        <v>94</v>
      </c>
      <c r="C45" s="123" t="s">
        <v>206</v>
      </c>
      <c r="D45" s="123"/>
      <c r="E45" s="182"/>
      <c r="F45" s="70"/>
      <c r="G45" s="70"/>
      <c r="H45" s="70"/>
      <c r="J45" s="72"/>
      <c r="K45" s="72"/>
      <c r="L45" s="72"/>
      <c r="M45" s="72"/>
      <c r="N45" s="73"/>
    </row>
    <row r="46" spans="1:14" x14ac:dyDescent="0.25">
      <c r="A46" s="67"/>
      <c r="B46" s="45" t="s">
        <v>95</v>
      </c>
      <c r="C46" s="123"/>
      <c r="D46" s="123" t="s">
        <v>206</v>
      </c>
      <c r="E46" s="182"/>
      <c r="F46" s="70"/>
      <c r="G46" s="70"/>
      <c r="H46" s="70"/>
      <c r="J46" s="72"/>
      <c r="K46" s="72"/>
      <c r="L46" s="72"/>
      <c r="M46" s="72"/>
      <c r="N46" s="73"/>
    </row>
    <row r="47" spans="1:14" x14ac:dyDescent="0.25">
      <c r="A47" s="67"/>
      <c r="B47" s="146"/>
      <c r="C47" s="32"/>
      <c r="D47" s="32"/>
      <c r="E47" s="182"/>
      <c r="F47" s="70"/>
      <c r="G47" s="70"/>
      <c r="H47" s="70"/>
      <c r="J47" s="72"/>
      <c r="K47" s="72"/>
      <c r="L47" s="72"/>
      <c r="M47" s="72"/>
      <c r="N47" s="73"/>
    </row>
    <row r="48" spans="1:14" x14ac:dyDescent="0.25">
      <c r="A48" s="67"/>
      <c r="B48" s="183" t="s">
        <v>96</v>
      </c>
      <c r="C48" s="184"/>
      <c r="D48" s="182"/>
      <c r="E48" s="182"/>
      <c r="F48" s="70"/>
      <c r="G48" s="70"/>
      <c r="H48" s="70"/>
      <c r="J48" s="72"/>
      <c r="K48" s="72"/>
      <c r="L48" s="72"/>
      <c r="M48" s="72"/>
      <c r="N48" s="73"/>
    </row>
    <row r="49" spans="1:14" x14ac:dyDescent="0.25">
      <c r="A49" s="67"/>
      <c r="B49" s="182"/>
      <c r="C49" s="184"/>
      <c r="D49" s="182"/>
      <c r="E49" s="182"/>
      <c r="F49" s="70"/>
      <c r="G49" s="70"/>
      <c r="H49" s="70"/>
      <c r="J49" s="72"/>
      <c r="K49" s="72"/>
      <c r="L49" s="72"/>
      <c r="M49" s="72"/>
      <c r="N49" s="73"/>
    </row>
    <row r="50" spans="1:14" x14ac:dyDescent="0.25">
      <c r="A50" s="67"/>
      <c r="B50" s="191" t="s">
        <v>32</v>
      </c>
      <c r="C50" s="192" t="s">
        <v>53</v>
      </c>
      <c r="D50" s="193" t="s">
        <v>47</v>
      </c>
      <c r="E50" s="193" t="s">
        <v>16</v>
      </c>
      <c r="F50" s="70"/>
      <c r="G50" s="70"/>
      <c r="H50" s="70"/>
      <c r="J50" s="72"/>
      <c r="K50" s="72"/>
      <c r="L50" s="72"/>
      <c r="M50" s="72"/>
      <c r="N50" s="73"/>
    </row>
    <row r="51" spans="1:14" ht="28.5" x14ac:dyDescent="0.25">
      <c r="A51" s="67"/>
      <c r="B51" s="194" t="s">
        <v>97</v>
      </c>
      <c r="C51" s="195">
        <v>40</v>
      </c>
      <c r="D51" s="196">
        <v>0</v>
      </c>
      <c r="E51" s="305">
        <f>+D51+D52</f>
        <v>0</v>
      </c>
      <c r="F51" s="70"/>
      <c r="G51" s="70"/>
      <c r="H51" s="70"/>
      <c r="J51" s="72"/>
      <c r="K51" s="72"/>
      <c r="L51" s="72"/>
      <c r="M51" s="72"/>
      <c r="N51" s="73"/>
    </row>
    <row r="52" spans="1:14" ht="42.75" x14ac:dyDescent="0.25">
      <c r="A52" s="67"/>
      <c r="B52" s="194" t="s">
        <v>98</v>
      </c>
      <c r="C52" s="195">
        <v>60</v>
      </c>
      <c r="D52" s="196">
        <f>+F270</f>
        <v>0</v>
      </c>
      <c r="E52" s="306"/>
      <c r="F52" s="70"/>
      <c r="G52" s="70"/>
      <c r="H52" s="70"/>
      <c r="J52" s="72"/>
      <c r="K52" s="72"/>
      <c r="L52" s="72"/>
      <c r="M52" s="72"/>
      <c r="N52" s="73"/>
    </row>
    <row r="53" spans="1:14" x14ac:dyDescent="0.25">
      <c r="A53" s="67"/>
      <c r="B53" s="146"/>
      <c r="C53" s="32"/>
      <c r="D53" s="32"/>
      <c r="E53" s="182"/>
      <c r="F53" s="70"/>
      <c r="G53" s="70"/>
      <c r="H53" s="70"/>
      <c r="J53" s="72"/>
      <c r="K53" s="72"/>
      <c r="L53" s="72"/>
      <c r="M53" s="72"/>
      <c r="N53" s="73"/>
    </row>
    <row r="54" spans="1:14" x14ac:dyDescent="0.25">
      <c r="A54" s="67"/>
      <c r="B54" s="146"/>
      <c r="C54" s="32"/>
      <c r="D54" s="32"/>
      <c r="E54" s="182"/>
      <c r="F54" s="70"/>
      <c r="G54" s="70"/>
      <c r="H54" s="70"/>
      <c r="J54" s="72"/>
      <c r="K54" s="72"/>
      <c r="L54" s="72"/>
      <c r="M54" s="72"/>
      <c r="N54" s="73"/>
    </row>
    <row r="55" spans="1:14" ht="40.5" customHeight="1" x14ac:dyDescent="0.25">
      <c r="A55" s="67"/>
      <c r="B55" s="197" t="s">
        <v>160</v>
      </c>
      <c r="C55" s="184"/>
      <c r="D55" s="182"/>
      <c r="E55" s="182"/>
      <c r="F55" s="70"/>
      <c r="G55" s="70"/>
      <c r="H55" s="70"/>
      <c r="J55" s="72"/>
      <c r="K55" s="72"/>
      <c r="L55" s="72"/>
      <c r="M55" s="72"/>
      <c r="N55" s="73"/>
    </row>
    <row r="56" spans="1:14" x14ac:dyDescent="0.25">
      <c r="A56" s="67"/>
      <c r="B56" s="185" t="s">
        <v>32</v>
      </c>
      <c r="C56" s="185" t="s">
        <v>90</v>
      </c>
      <c r="D56" s="185" t="s">
        <v>91</v>
      </c>
      <c r="E56" s="182"/>
      <c r="F56" s="70"/>
      <c r="G56" s="70"/>
      <c r="H56" s="70"/>
      <c r="J56" s="72"/>
      <c r="K56" s="72"/>
      <c r="L56" s="72"/>
      <c r="M56" s="72"/>
      <c r="N56" s="73"/>
    </row>
    <row r="57" spans="1:14" x14ac:dyDescent="0.25">
      <c r="A57" s="67"/>
      <c r="B57" s="45" t="s">
        <v>92</v>
      </c>
      <c r="C57" s="123" t="s">
        <v>206</v>
      </c>
      <c r="D57" s="123"/>
      <c r="E57" s="182"/>
      <c r="F57" s="70"/>
      <c r="G57" s="70"/>
      <c r="H57" s="70"/>
      <c r="J57" s="72"/>
      <c r="K57" s="72"/>
      <c r="L57" s="72"/>
      <c r="M57" s="72"/>
      <c r="N57" s="73"/>
    </row>
    <row r="58" spans="1:14" x14ac:dyDescent="0.25">
      <c r="A58" s="67"/>
      <c r="B58" s="45" t="s">
        <v>93</v>
      </c>
      <c r="C58" s="123" t="s">
        <v>206</v>
      </c>
      <c r="D58" s="123"/>
      <c r="E58" s="182"/>
      <c r="F58" s="70"/>
      <c r="G58" s="70"/>
      <c r="H58" s="70"/>
      <c r="J58" s="72"/>
      <c r="K58" s="72"/>
      <c r="L58" s="72"/>
      <c r="M58" s="72"/>
      <c r="N58" s="73"/>
    </row>
    <row r="59" spans="1:14" x14ac:dyDescent="0.25">
      <c r="A59" s="67"/>
      <c r="B59" s="45" t="s">
        <v>94</v>
      </c>
      <c r="C59" s="123"/>
      <c r="D59" s="123" t="s">
        <v>206</v>
      </c>
      <c r="E59" s="182"/>
      <c r="F59" s="70"/>
      <c r="G59" s="70"/>
      <c r="H59" s="70"/>
      <c r="J59" s="72"/>
      <c r="K59" s="72"/>
      <c r="L59" s="72"/>
      <c r="M59" s="72"/>
      <c r="N59" s="73"/>
    </row>
    <row r="60" spans="1:14" x14ac:dyDescent="0.25">
      <c r="A60" s="67"/>
      <c r="B60" s="45" t="s">
        <v>95</v>
      </c>
      <c r="C60" s="123"/>
      <c r="D60" s="123" t="s">
        <v>206</v>
      </c>
      <c r="E60" s="182"/>
      <c r="F60" s="70"/>
      <c r="G60" s="70"/>
      <c r="H60" s="70"/>
      <c r="J60" s="72"/>
      <c r="K60" s="72"/>
      <c r="L60" s="72"/>
      <c r="M60" s="72"/>
      <c r="N60" s="73"/>
    </row>
    <row r="61" spans="1:14" x14ac:dyDescent="0.25">
      <c r="A61" s="67"/>
      <c r="B61" s="70"/>
      <c r="C61" s="95"/>
      <c r="D61" s="70"/>
      <c r="E61" s="70"/>
      <c r="F61" s="70"/>
      <c r="G61" s="70"/>
      <c r="H61" s="70"/>
      <c r="J61" s="72"/>
      <c r="K61" s="72"/>
      <c r="L61" s="72"/>
      <c r="M61" s="72"/>
      <c r="N61" s="73"/>
    </row>
    <row r="62" spans="1:14" x14ac:dyDescent="0.25">
      <c r="A62" s="67"/>
      <c r="B62" s="82" t="s">
        <v>96</v>
      </c>
      <c r="C62" s="95"/>
      <c r="D62" s="70"/>
      <c r="E62" s="70"/>
      <c r="F62" s="70"/>
      <c r="G62" s="70"/>
      <c r="H62" s="70"/>
      <c r="J62" s="72"/>
      <c r="K62" s="72"/>
      <c r="L62" s="72"/>
      <c r="M62" s="72"/>
      <c r="N62" s="73"/>
    </row>
    <row r="63" spans="1:14" x14ac:dyDescent="0.25">
      <c r="A63" s="67"/>
      <c r="B63" s="198"/>
      <c r="C63" s="199"/>
      <c r="D63" s="198"/>
      <c r="E63" s="198"/>
      <c r="F63" s="70"/>
      <c r="G63" s="70"/>
      <c r="H63" s="70"/>
      <c r="J63" s="72"/>
      <c r="K63" s="72"/>
      <c r="L63" s="72"/>
      <c r="M63" s="72"/>
      <c r="N63" s="73"/>
    </row>
    <row r="64" spans="1:14" x14ac:dyDescent="0.25">
      <c r="A64" s="67"/>
      <c r="B64" s="191" t="s">
        <v>32</v>
      </c>
      <c r="C64" s="192" t="s">
        <v>53</v>
      </c>
      <c r="D64" s="193" t="s">
        <v>47</v>
      </c>
      <c r="E64" s="193" t="s">
        <v>16</v>
      </c>
      <c r="F64" s="70"/>
      <c r="G64" s="70"/>
      <c r="H64" s="70"/>
      <c r="J64" s="72"/>
      <c r="K64" s="72"/>
      <c r="L64" s="72"/>
      <c r="M64" s="72"/>
      <c r="N64" s="73"/>
    </row>
    <row r="65" spans="1:26" ht="28.5" x14ac:dyDescent="0.25">
      <c r="A65" s="67"/>
      <c r="B65" s="194" t="s">
        <v>97</v>
      </c>
      <c r="C65" s="195">
        <v>40</v>
      </c>
      <c r="D65" s="196">
        <v>0</v>
      </c>
      <c r="E65" s="305">
        <v>0</v>
      </c>
      <c r="F65" s="70"/>
      <c r="G65" s="70"/>
      <c r="H65" s="70"/>
      <c r="J65" s="72"/>
      <c r="K65" s="72"/>
      <c r="L65" s="72"/>
      <c r="M65" s="72"/>
      <c r="N65" s="73"/>
    </row>
    <row r="66" spans="1:26" ht="42.75" x14ac:dyDescent="0.25">
      <c r="A66" s="67"/>
      <c r="B66" s="194" t="s">
        <v>98</v>
      </c>
      <c r="C66" s="195">
        <v>60</v>
      </c>
      <c r="D66" s="196">
        <v>0</v>
      </c>
      <c r="E66" s="306"/>
      <c r="F66" s="70"/>
      <c r="G66" s="70"/>
      <c r="H66" s="70"/>
      <c r="J66" s="72"/>
      <c r="K66" s="72"/>
      <c r="L66" s="72"/>
      <c r="M66" s="72"/>
      <c r="N66" s="73"/>
    </row>
    <row r="67" spans="1:26" x14ac:dyDescent="0.25">
      <c r="A67" s="67"/>
      <c r="C67" s="94"/>
      <c r="D67" s="30"/>
      <c r="E67" s="68"/>
      <c r="F67" s="31"/>
      <c r="G67" s="31"/>
      <c r="H67" s="31"/>
      <c r="I67" s="109"/>
      <c r="J67" s="16"/>
      <c r="K67" s="16"/>
      <c r="L67" s="16"/>
      <c r="M67" s="16"/>
    </row>
    <row r="68" spans="1:26" ht="41.25" customHeight="1" x14ac:dyDescent="0.25">
      <c r="B68" s="214" t="s">
        <v>179</v>
      </c>
      <c r="C68" s="215"/>
      <c r="M68" s="49"/>
      <c r="N68" s="49"/>
    </row>
    <row r="69" spans="1:26" ht="15.75" thickBot="1" x14ac:dyDescent="0.3">
      <c r="M69" s="49"/>
      <c r="N69" s="49"/>
    </row>
    <row r="70" spans="1:26" s="2" customFormat="1" ht="109.5" customHeight="1" x14ac:dyDescent="0.25">
      <c r="B70" s="78" t="s">
        <v>99</v>
      </c>
      <c r="C70" s="97" t="s">
        <v>100</v>
      </c>
      <c r="D70" s="78" t="s">
        <v>101</v>
      </c>
      <c r="E70" s="43" t="s">
        <v>41</v>
      </c>
      <c r="F70" s="43" t="s">
        <v>22</v>
      </c>
      <c r="G70" s="43" t="s">
        <v>63</v>
      </c>
      <c r="H70" s="43" t="s">
        <v>17</v>
      </c>
      <c r="I70" s="78" t="s">
        <v>10</v>
      </c>
      <c r="J70" s="43" t="s">
        <v>30</v>
      </c>
      <c r="K70" s="43" t="s">
        <v>56</v>
      </c>
      <c r="L70" s="43" t="s">
        <v>20</v>
      </c>
      <c r="M70" s="69" t="s">
        <v>26</v>
      </c>
      <c r="N70" s="78" t="s">
        <v>102</v>
      </c>
      <c r="O70" s="43" t="s">
        <v>34</v>
      </c>
      <c r="P70" s="44" t="s">
        <v>11</v>
      </c>
      <c r="Q70" s="44" t="s">
        <v>19</v>
      </c>
    </row>
    <row r="71" spans="1:26" s="22" customFormat="1" ht="41.25" customHeight="1" x14ac:dyDescent="0.25">
      <c r="A71" s="37">
        <v>1</v>
      </c>
      <c r="B71" s="38" t="s">
        <v>109</v>
      </c>
      <c r="C71" s="200" t="s">
        <v>110</v>
      </c>
      <c r="D71" s="201" t="s">
        <v>205</v>
      </c>
      <c r="E71" s="202">
        <v>96</v>
      </c>
      <c r="F71" s="203" t="s">
        <v>90</v>
      </c>
      <c r="G71" s="204"/>
      <c r="H71" s="205">
        <v>41663</v>
      </c>
      <c r="I71" s="205">
        <v>41973</v>
      </c>
      <c r="J71" s="206" t="s">
        <v>91</v>
      </c>
      <c r="K71" s="207">
        <v>10</v>
      </c>
      <c r="L71" s="207"/>
      <c r="M71" s="207">
        <v>1881</v>
      </c>
      <c r="N71" s="208"/>
      <c r="O71" s="209">
        <v>2171193332</v>
      </c>
      <c r="P71" s="209">
        <v>104</v>
      </c>
      <c r="Q71" s="210"/>
      <c r="R71" s="21"/>
      <c r="S71" s="21"/>
      <c r="T71" s="21"/>
      <c r="U71" s="21"/>
      <c r="V71" s="21"/>
      <c r="W71" s="21"/>
      <c r="X71" s="21"/>
      <c r="Y71" s="21"/>
      <c r="Z71" s="21"/>
    </row>
    <row r="72" spans="1:26" s="22" customFormat="1" ht="36" customHeight="1" x14ac:dyDescent="0.25">
      <c r="A72" s="37">
        <f>+A71+1</f>
        <v>2</v>
      </c>
      <c r="B72" s="77" t="s">
        <v>109</v>
      </c>
      <c r="C72" s="200" t="s">
        <v>110</v>
      </c>
      <c r="D72" s="201" t="s">
        <v>205</v>
      </c>
      <c r="E72" s="202">
        <v>47</v>
      </c>
      <c r="F72" s="203" t="s">
        <v>90</v>
      </c>
      <c r="G72" s="203"/>
      <c r="H72" s="205">
        <v>41298</v>
      </c>
      <c r="I72" s="205">
        <v>41639</v>
      </c>
      <c r="J72" s="206" t="s">
        <v>91</v>
      </c>
      <c r="K72" s="207">
        <v>11</v>
      </c>
      <c r="L72" s="206"/>
      <c r="M72" s="207">
        <v>1881</v>
      </c>
      <c r="N72" s="208"/>
      <c r="O72" s="209">
        <v>1824867077</v>
      </c>
      <c r="P72" s="209">
        <v>105</v>
      </c>
      <c r="Q72" s="210"/>
      <c r="R72" s="21"/>
      <c r="S72" s="21"/>
      <c r="T72" s="21"/>
      <c r="U72" s="21"/>
      <c r="V72" s="21"/>
      <c r="W72" s="21"/>
      <c r="X72" s="21"/>
      <c r="Y72" s="21"/>
      <c r="Z72" s="21"/>
    </row>
    <row r="73" spans="1:26" s="22" customFormat="1" ht="58.5" customHeight="1" x14ac:dyDescent="0.25">
      <c r="A73" s="37">
        <f>+A72+1</f>
        <v>3</v>
      </c>
      <c r="B73" s="77" t="s">
        <v>109</v>
      </c>
      <c r="C73" s="200" t="s">
        <v>110</v>
      </c>
      <c r="D73" s="201" t="s">
        <v>205</v>
      </c>
      <c r="E73" s="202">
        <v>110</v>
      </c>
      <c r="F73" s="203" t="s">
        <v>90</v>
      </c>
      <c r="G73" s="203"/>
      <c r="H73" s="205">
        <v>40921</v>
      </c>
      <c r="I73" s="205">
        <v>41274</v>
      </c>
      <c r="J73" s="206" t="s">
        <v>91</v>
      </c>
      <c r="K73" s="207">
        <v>11</v>
      </c>
      <c r="L73" s="207"/>
      <c r="M73" s="207">
        <v>440</v>
      </c>
      <c r="N73" s="208"/>
      <c r="O73" s="209">
        <v>300509421</v>
      </c>
      <c r="P73" s="209">
        <v>105</v>
      </c>
      <c r="Q73" s="210"/>
      <c r="R73" s="21"/>
      <c r="S73" s="21"/>
      <c r="T73" s="21"/>
      <c r="U73" s="21"/>
      <c r="V73" s="21"/>
      <c r="W73" s="21"/>
      <c r="X73" s="21"/>
      <c r="Y73" s="21"/>
      <c r="Z73" s="21"/>
    </row>
    <row r="74" spans="1:26" s="22" customFormat="1" x14ac:dyDescent="0.25">
      <c r="A74" s="37"/>
      <c r="B74" s="39" t="s">
        <v>16</v>
      </c>
      <c r="C74" s="98"/>
      <c r="D74" s="38"/>
      <c r="E74" s="17"/>
      <c r="F74" s="18"/>
      <c r="G74" s="18"/>
      <c r="H74" s="18"/>
      <c r="I74" s="74"/>
      <c r="J74" s="19"/>
      <c r="K74" s="40">
        <f>SUM(K71:K73)</f>
        <v>32</v>
      </c>
      <c r="L74" s="40">
        <f>SUM(L71:L73)</f>
        <v>0</v>
      </c>
      <c r="M74" s="154">
        <f>SUM(M71:M73)</f>
        <v>4202</v>
      </c>
      <c r="N74" s="40">
        <f>SUM(N71:N73)</f>
        <v>0</v>
      </c>
      <c r="O74" s="20"/>
      <c r="P74" s="20"/>
      <c r="Q74" s="85"/>
    </row>
    <row r="75" spans="1:26" s="76" customFormat="1" ht="19.5" customHeight="1" x14ac:dyDescent="0.25">
      <c r="A75" s="220"/>
      <c r="B75" s="221"/>
      <c r="C75" s="222"/>
      <c r="D75" s="223"/>
      <c r="E75" s="224"/>
      <c r="F75" s="225"/>
      <c r="G75" s="225"/>
      <c r="H75" s="225"/>
      <c r="I75" s="226"/>
      <c r="J75" s="226"/>
      <c r="K75" s="227"/>
      <c r="L75" s="227"/>
      <c r="M75" s="228"/>
      <c r="N75" s="227"/>
      <c r="O75" s="229"/>
      <c r="P75" s="229"/>
      <c r="Q75" s="230"/>
    </row>
    <row r="76" spans="1:26" s="23" customFormat="1" x14ac:dyDescent="0.25">
      <c r="B76" s="318" t="s">
        <v>28</v>
      </c>
      <c r="C76" s="320" t="s">
        <v>27</v>
      </c>
      <c r="D76" s="317" t="s">
        <v>33</v>
      </c>
      <c r="E76" s="317"/>
      <c r="I76" s="110"/>
    </row>
    <row r="77" spans="1:26" s="23" customFormat="1" x14ac:dyDescent="0.25">
      <c r="B77" s="319"/>
      <c r="C77" s="321"/>
      <c r="D77" s="47" t="s">
        <v>23</v>
      </c>
      <c r="E77" s="48" t="s">
        <v>24</v>
      </c>
      <c r="I77" s="110"/>
    </row>
    <row r="78" spans="1:26" s="23" customFormat="1" ht="30.6" customHeight="1" x14ac:dyDescent="0.25">
      <c r="B78" s="46" t="s">
        <v>21</v>
      </c>
      <c r="C78" s="180" t="s">
        <v>207</v>
      </c>
      <c r="D78" s="113" t="s">
        <v>206</v>
      </c>
      <c r="E78" s="45"/>
      <c r="F78" s="25"/>
      <c r="G78" s="25"/>
      <c r="H78" s="25"/>
      <c r="I78" s="111"/>
      <c r="J78" s="25"/>
      <c r="K78" s="25"/>
      <c r="L78" s="25"/>
      <c r="M78" s="25"/>
    </row>
    <row r="79" spans="1:26" s="23" customFormat="1" ht="30" customHeight="1" x14ac:dyDescent="0.25">
      <c r="B79" s="46" t="s">
        <v>25</v>
      </c>
      <c r="C79" s="180" t="s">
        <v>208</v>
      </c>
      <c r="D79" s="115" t="s">
        <v>206</v>
      </c>
      <c r="E79" s="45"/>
      <c r="I79" s="110"/>
    </row>
    <row r="80" spans="1:26" s="23" customFormat="1" x14ac:dyDescent="0.25">
      <c r="B80" s="26"/>
      <c r="C80" s="315"/>
      <c r="D80" s="315"/>
      <c r="E80" s="315"/>
      <c r="F80" s="315"/>
      <c r="G80" s="315"/>
      <c r="H80" s="315"/>
      <c r="I80" s="315"/>
      <c r="J80" s="315"/>
      <c r="K80" s="315"/>
      <c r="L80" s="315"/>
      <c r="M80" s="315"/>
      <c r="N80" s="315"/>
    </row>
    <row r="81" spans="1:18" s="23" customFormat="1" x14ac:dyDescent="0.25">
      <c r="B81" s="26"/>
      <c r="C81" s="125"/>
      <c r="D81" s="125"/>
      <c r="E81" s="125"/>
      <c r="F81" s="125"/>
      <c r="G81" s="125"/>
      <c r="H81" s="125"/>
      <c r="I81" s="125"/>
      <c r="J81" s="125"/>
      <c r="K81" s="125"/>
      <c r="L81" s="125"/>
      <c r="M81" s="125"/>
      <c r="N81" s="125"/>
    </row>
    <row r="82" spans="1:18" s="23" customFormat="1" ht="33.75" customHeight="1" x14ac:dyDescent="0.25">
      <c r="B82" s="187" t="s">
        <v>180</v>
      </c>
      <c r="C82" s="236"/>
      <c r="D82" s="3"/>
      <c r="E82" s="3"/>
      <c r="F82" s="3"/>
      <c r="G82" s="3"/>
      <c r="H82" s="3"/>
      <c r="I82" s="72"/>
      <c r="J82" s="3"/>
      <c r="K82" s="3"/>
      <c r="L82" s="3"/>
      <c r="M82" s="49"/>
      <c r="N82" s="49"/>
      <c r="O82" s="3"/>
      <c r="P82" s="3"/>
      <c r="Q82" s="3"/>
    </row>
    <row r="83" spans="1:18" s="23" customFormat="1" x14ac:dyDescent="0.25">
      <c r="B83" s="3"/>
      <c r="C83" s="90"/>
      <c r="D83" s="3"/>
      <c r="E83" s="3"/>
      <c r="F83" s="3"/>
      <c r="G83" s="3"/>
      <c r="H83" s="3"/>
      <c r="I83" s="72"/>
      <c r="J83" s="3"/>
      <c r="K83" s="3"/>
      <c r="L83" s="3"/>
      <c r="M83" s="49"/>
      <c r="N83" s="49"/>
      <c r="O83" s="3"/>
      <c r="P83" s="3"/>
      <c r="Q83" s="3"/>
    </row>
    <row r="84" spans="1:18" s="23" customFormat="1" x14ac:dyDescent="0.25">
      <c r="B84" s="223"/>
      <c r="C84" s="233"/>
      <c r="D84" s="233"/>
      <c r="E84" s="233"/>
      <c r="F84" s="233"/>
      <c r="G84" s="233"/>
      <c r="H84" s="233"/>
      <c r="I84" s="233"/>
      <c r="J84" s="233"/>
      <c r="K84" s="233"/>
      <c r="L84" s="233"/>
      <c r="M84" s="233"/>
      <c r="N84" s="234"/>
      <c r="O84" s="233"/>
      <c r="P84" s="233"/>
      <c r="Q84" s="235"/>
    </row>
    <row r="85" spans="1:18" s="23" customFormat="1" ht="60" x14ac:dyDescent="0.25">
      <c r="B85" s="211" t="s">
        <v>99</v>
      </c>
      <c r="C85" s="231" t="s">
        <v>100</v>
      </c>
      <c r="D85" s="211" t="s">
        <v>101</v>
      </c>
      <c r="E85" s="211" t="s">
        <v>41</v>
      </c>
      <c r="F85" s="211" t="s">
        <v>22</v>
      </c>
      <c r="G85" s="211" t="s">
        <v>63</v>
      </c>
      <c r="H85" s="211" t="s">
        <v>17</v>
      </c>
      <c r="I85" s="211" t="s">
        <v>10</v>
      </c>
      <c r="J85" s="211" t="s">
        <v>30</v>
      </c>
      <c r="K85" s="211" t="s">
        <v>56</v>
      </c>
      <c r="L85" s="211" t="s">
        <v>20</v>
      </c>
      <c r="M85" s="232" t="s">
        <v>26</v>
      </c>
      <c r="N85" s="211" t="s">
        <v>102</v>
      </c>
      <c r="O85" s="211" t="s">
        <v>34</v>
      </c>
      <c r="P85" s="211" t="s">
        <v>11</v>
      </c>
      <c r="Q85" s="211" t="s">
        <v>19</v>
      </c>
      <c r="R85" s="211" t="s">
        <v>214</v>
      </c>
    </row>
    <row r="86" spans="1:18" s="76" customFormat="1" ht="73.5" customHeight="1" x14ac:dyDescent="0.25">
      <c r="A86" s="220"/>
      <c r="B86" s="77" t="s">
        <v>109</v>
      </c>
      <c r="C86" s="240" t="s">
        <v>293</v>
      </c>
      <c r="D86" s="157" t="s">
        <v>205</v>
      </c>
      <c r="E86" s="157">
        <v>111</v>
      </c>
      <c r="F86" s="157" t="s">
        <v>90</v>
      </c>
      <c r="G86" s="157"/>
      <c r="H86" s="241">
        <v>40921</v>
      </c>
      <c r="I86" s="241">
        <v>41274</v>
      </c>
      <c r="J86" s="157" t="s">
        <v>91</v>
      </c>
      <c r="K86" s="157">
        <v>11</v>
      </c>
      <c r="L86" s="157">
        <v>0</v>
      </c>
      <c r="M86" s="242">
        <v>1201</v>
      </c>
      <c r="N86" s="157"/>
      <c r="O86" s="157" t="s">
        <v>295</v>
      </c>
      <c r="P86" s="157">
        <v>4</v>
      </c>
      <c r="Q86" s="157" t="s">
        <v>60</v>
      </c>
      <c r="R86" s="157" t="s">
        <v>298</v>
      </c>
    </row>
    <row r="87" spans="1:18" s="76" customFormat="1" ht="73.5" customHeight="1" x14ac:dyDescent="0.25">
      <c r="A87" s="220"/>
      <c r="B87" s="77" t="s">
        <v>109</v>
      </c>
      <c r="C87" s="240" t="s">
        <v>293</v>
      </c>
      <c r="D87" s="157" t="s">
        <v>205</v>
      </c>
      <c r="E87" s="157">
        <v>97</v>
      </c>
      <c r="F87" s="157" t="s">
        <v>90</v>
      </c>
      <c r="G87" s="157"/>
      <c r="H87" s="241">
        <v>41663</v>
      </c>
      <c r="I87" s="241">
        <v>41912</v>
      </c>
      <c r="J87" s="157" t="s">
        <v>91</v>
      </c>
      <c r="K87" s="157">
        <v>8</v>
      </c>
      <c r="L87" s="157">
        <v>0</v>
      </c>
      <c r="M87" s="242">
        <v>1085</v>
      </c>
      <c r="N87" s="157"/>
      <c r="O87" s="157" t="s">
        <v>294</v>
      </c>
      <c r="P87" s="157">
        <v>3</v>
      </c>
      <c r="Q87" s="157" t="s">
        <v>60</v>
      </c>
      <c r="R87" s="157" t="s">
        <v>298</v>
      </c>
    </row>
    <row r="88" spans="1:18" s="76" customFormat="1" ht="73.5" customHeight="1" x14ac:dyDescent="0.25">
      <c r="A88" s="220"/>
      <c r="B88" s="77" t="s">
        <v>109</v>
      </c>
      <c r="C88" s="240" t="s">
        <v>293</v>
      </c>
      <c r="D88" s="157" t="s">
        <v>205</v>
      </c>
      <c r="E88" s="157">
        <v>164</v>
      </c>
      <c r="F88" s="157" t="s">
        <v>90</v>
      </c>
      <c r="G88" s="157"/>
      <c r="H88" s="241">
        <v>40557</v>
      </c>
      <c r="I88" s="241">
        <v>40908</v>
      </c>
      <c r="J88" s="157" t="s">
        <v>91</v>
      </c>
      <c r="K88" s="157">
        <v>11</v>
      </c>
      <c r="L88" s="157">
        <v>0</v>
      </c>
      <c r="M88" s="242">
        <v>1596</v>
      </c>
      <c r="N88" s="157"/>
      <c r="O88" s="157" t="s">
        <v>296</v>
      </c>
      <c r="P88" s="157">
        <v>4</v>
      </c>
      <c r="Q88" s="157" t="s">
        <v>60</v>
      </c>
      <c r="R88" s="157" t="s">
        <v>298</v>
      </c>
    </row>
    <row r="89" spans="1:18" s="76" customFormat="1" ht="73.5" customHeight="1" x14ac:dyDescent="0.25">
      <c r="A89" s="220"/>
      <c r="B89" s="77" t="s">
        <v>109</v>
      </c>
      <c r="C89" s="240" t="s">
        <v>293</v>
      </c>
      <c r="D89" s="157" t="s">
        <v>205</v>
      </c>
      <c r="E89" s="157">
        <v>48</v>
      </c>
      <c r="F89" s="157" t="s">
        <v>90</v>
      </c>
      <c r="G89" s="157"/>
      <c r="H89" s="241">
        <v>41298</v>
      </c>
      <c r="I89" s="241">
        <v>41639</v>
      </c>
      <c r="J89" s="157" t="s">
        <v>91</v>
      </c>
      <c r="K89" s="157">
        <v>11</v>
      </c>
      <c r="L89" s="157">
        <v>0</v>
      </c>
      <c r="M89" s="242">
        <v>864</v>
      </c>
      <c r="N89" s="157"/>
      <c r="O89" s="157" t="s">
        <v>297</v>
      </c>
      <c r="P89" s="157">
        <v>5</v>
      </c>
      <c r="Q89" s="157" t="s">
        <v>60</v>
      </c>
      <c r="R89" s="157" t="s">
        <v>298</v>
      </c>
    </row>
    <row r="90" spans="1:18" s="76" customFormat="1" x14ac:dyDescent="0.25">
      <c r="A90" s="37"/>
      <c r="B90" s="39" t="s">
        <v>16</v>
      </c>
      <c r="C90" s="98"/>
      <c r="D90" s="77"/>
      <c r="E90" s="17"/>
      <c r="F90" s="18"/>
      <c r="G90" s="18"/>
      <c r="H90" s="18"/>
      <c r="I90" s="74"/>
      <c r="J90" s="74"/>
      <c r="K90" s="40">
        <f>SUM(K86:K89)</f>
        <v>41</v>
      </c>
      <c r="L90" s="40">
        <f>SUM(L86:L89)</f>
        <v>0</v>
      </c>
      <c r="M90" s="154">
        <f>SUM(M86:M89)</f>
        <v>4746</v>
      </c>
      <c r="N90" s="40">
        <f>SUM(N86:N89)</f>
        <v>0</v>
      </c>
      <c r="O90" s="20"/>
      <c r="P90" s="20"/>
      <c r="Q90" s="85"/>
      <c r="R90" s="85"/>
    </row>
    <row r="91" spans="1:18" s="23" customFormat="1" x14ac:dyDescent="0.25">
      <c r="B91" s="223"/>
      <c r="C91" s="233"/>
      <c r="D91" s="233"/>
      <c r="E91" s="233"/>
      <c r="F91" s="233"/>
      <c r="G91" s="233"/>
      <c r="H91" s="233"/>
      <c r="I91" s="233"/>
      <c r="J91" s="233"/>
      <c r="K91" s="233"/>
      <c r="L91" s="233"/>
      <c r="M91" s="233"/>
      <c r="N91" s="234"/>
      <c r="O91" s="233"/>
      <c r="P91" s="233"/>
      <c r="Q91" s="235"/>
    </row>
    <row r="92" spans="1:18" s="23" customFormat="1" x14ac:dyDescent="0.25">
      <c r="B92" s="223"/>
      <c r="C92" s="233"/>
      <c r="D92" s="233"/>
      <c r="E92" s="233"/>
      <c r="F92" s="233"/>
      <c r="G92" s="233"/>
      <c r="H92" s="233"/>
      <c r="I92" s="233"/>
      <c r="J92" s="233"/>
      <c r="K92" s="233"/>
      <c r="L92" s="233"/>
      <c r="M92" s="233"/>
      <c r="N92" s="234"/>
      <c r="O92" s="233"/>
      <c r="P92" s="233"/>
      <c r="Q92" s="235"/>
    </row>
    <row r="93" spans="1:18" s="23" customFormat="1" x14ac:dyDescent="0.25">
      <c r="B93" s="26"/>
      <c r="C93" s="125"/>
      <c r="D93" s="125"/>
      <c r="E93" s="125"/>
      <c r="F93" s="125"/>
      <c r="G93" s="125"/>
      <c r="H93" s="125"/>
      <c r="I93" s="125"/>
      <c r="J93" s="125"/>
      <c r="K93" s="125"/>
      <c r="L93" s="125"/>
      <c r="M93" s="125"/>
      <c r="N93" s="125"/>
    </row>
    <row r="94" spans="1:18" s="23" customFormat="1" x14ac:dyDescent="0.25">
      <c r="B94" s="318" t="s">
        <v>28</v>
      </c>
      <c r="C94" s="320" t="s">
        <v>27</v>
      </c>
      <c r="D94" s="317" t="s">
        <v>33</v>
      </c>
      <c r="E94" s="317"/>
      <c r="F94" s="125"/>
      <c r="G94" s="125"/>
      <c r="H94" s="125"/>
      <c r="I94" s="125"/>
      <c r="J94" s="125"/>
      <c r="K94" s="125"/>
      <c r="L94" s="125"/>
      <c r="M94" s="125"/>
      <c r="N94" s="125"/>
    </row>
    <row r="95" spans="1:18" s="23" customFormat="1" x14ac:dyDescent="0.25">
      <c r="B95" s="319"/>
      <c r="C95" s="321"/>
      <c r="D95" s="126" t="s">
        <v>90</v>
      </c>
      <c r="E95" s="48" t="s">
        <v>91</v>
      </c>
      <c r="F95" s="125"/>
      <c r="G95" s="125"/>
      <c r="H95" s="125"/>
      <c r="I95" s="125"/>
      <c r="J95" s="125"/>
      <c r="K95" s="125"/>
      <c r="L95" s="125"/>
      <c r="M95" s="125"/>
      <c r="N95" s="125"/>
    </row>
    <row r="96" spans="1:18" s="23" customFormat="1" x14ac:dyDescent="0.25">
      <c r="B96" s="46" t="s">
        <v>21</v>
      </c>
      <c r="C96" s="181" t="s">
        <v>299</v>
      </c>
      <c r="D96" s="123" t="s">
        <v>206</v>
      </c>
      <c r="E96" s="123"/>
      <c r="F96" s="86"/>
      <c r="G96" s="86"/>
      <c r="H96" s="86"/>
      <c r="I96" s="112"/>
      <c r="J96" s="86"/>
      <c r="K96" s="86"/>
      <c r="L96" s="86"/>
      <c r="M96" s="86"/>
      <c r="N96" s="86"/>
    </row>
    <row r="97" spans="2:16" ht="28.15" customHeight="1" x14ac:dyDescent="0.25">
      <c r="B97" s="46" t="s">
        <v>25</v>
      </c>
      <c r="C97" s="181" t="s">
        <v>300</v>
      </c>
      <c r="D97" s="123" t="s">
        <v>206</v>
      </c>
      <c r="E97" s="123"/>
    </row>
    <row r="98" spans="2:16" ht="28.15" customHeight="1" x14ac:dyDescent="0.25">
      <c r="B98" s="122"/>
      <c r="C98" s="147"/>
      <c r="D98" s="32"/>
      <c r="E98" s="146"/>
    </row>
    <row r="99" spans="2:16" ht="28.15" customHeight="1" x14ac:dyDescent="0.25">
      <c r="B99" s="122"/>
      <c r="C99" s="147"/>
      <c r="D99" s="32"/>
      <c r="E99" s="146"/>
      <c r="F99" s="4"/>
    </row>
    <row r="100" spans="2:16" ht="28.15" customHeight="1" thickBot="1" x14ac:dyDescent="0.3">
      <c r="B100" s="183" t="s">
        <v>181</v>
      </c>
      <c r="C100" s="148"/>
      <c r="D100" s="32"/>
      <c r="E100" s="146"/>
      <c r="F100" s="4"/>
    </row>
    <row r="101" spans="2:16" ht="27" thickBot="1" x14ac:dyDescent="0.3">
      <c r="B101" s="298" t="s">
        <v>64</v>
      </c>
      <c r="C101" s="298"/>
      <c r="D101" s="298"/>
      <c r="E101" s="298"/>
      <c r="F101" s="298"/>
      <c r="G101" s="299"/>
      <c r="H101" s="299"/>
      <c r="I101" s="299"/>
      <c r="J101" s="299"/>
      <c r="K101" s="299"/>
      <c r="L101" s="299"/>
      <c r="M101" s="299"/>
      <c r="N101" s="299"/>
    </row>
    <row r="104" spans="2:16" ht="109.5" customHeight="1" x14ac:dyDescent="0.25">
      <c r="B104" s="80" t="s">
        <v>103</v>
      </c>
      <c r="C104" s="51" t="s">
        <v>2</v>
      </c>
      <c r="D104" s="51" t="s">
        <v>66</v>
      </c>
      <c r="E104" s="51" t="s">
        <v>65</v>
      </c>
      <c r="F104" s="51" t="s">
        <v>67</v>
      </c>
      <c r="G104" s="51" t="s">
        <v>68</v>
      </c>
      <c r="H104" s="51" t="s">
        <v>69</v>
      </c>
      <c r="I104" s="80" t="s">
        <v>70</v>
      </c>
      <c r="J104" s="51" t="s">
        <v>71</v>
      </c>
      <c r="K104" s="51" t="s">
        <v>72</v>
      </c>
      <c r="L104" s="51" t="s">
        <v>73</v>
      </c>
      <c r="M104" s="66" t="s">
        <v>74</v>
      </c>
      <c r="N104" s="66" t="s">
        <v>75</v>
      </c>
      <c r="O104" s="124" t="s">
        <v>3</v>
      </c>
      <c r="P104" s="51" t="s">
        <v>18</v>
      </c>
    </row>
    <row r="105" spans="2:16" s="23" customFormat="1" ht="94.5" customHeight="1" x14ac:dyDescent="0.25">
      <c r="B105" s="45" t="s">
        <v>108</v>
      </c>
      <c r="C105" s="243" t="s">
        <v>108</v>
      </c>
      <c r="D105" s="88" t="s">
        <v>215</v>
      </c>
      <c r="E105" s="88">
        <v>50</v>
      </c>
      <c r="F105" s="88" t="s">
        <v>216</v>
      </c>
      <c r="G105" s="88" t="s">
        <v>216</v>
      </c>
      <c r="H105" s="88" t="s">
        <v>216</v>
      </c>
      <c r="I105" s="123" t="s">
        <v>90</v>
      </c>
      <c r="J105" s="123" t="s">
        <v>90</v>
      </c>
      <c r="K105" s="123" t="s">
        <v>90</v>
      </c>
      <c r="L105" s="123" t="s">
        <v>90</v>
      </c>
      <c r="M105" s="123" t="s">
        <v>90</v>
      </c>
      <c r="N105" s="88" t="s">
        <v>90</v>
      </c>
      <c r="O105" s="88"/>
      <c r="P105" s="123" t="s">
        <v>90</v>
      </c>
    </row>
    <row r="106" spans="2:16" s="23" customFormat="1" ht="79.5" customHeight="1" x14ac:dyDescent="0.25">
      <c r="B106" s="45" t="s">
        <v>108</v>
      </c>
      <c r="C106" s="243" t="s">
        <v>108</v>
      </c>
      <c r="D106" s="88" t="s">
        <v>215</v>
      </c>
      <c r="E106" s="88">
        <v>50</v>
      </c>
      <c r="F106" s="88" t="s">
        <v>216</v>
      </c>
      <c r="G106" s="88" t="s">
        <v>216</v>
      </c>
      <c r="H106" s="88" t="s">
        <v>216</v>
      </c>
      <c r="I106" s="123" t="s">
        <v>90</v>
      </c>
      <c r="J106" s="88" t="s">
        <v>90</v>
      </c>
      <c r="K106" s="88" t="s">
        <v>90</v>
      </c>
      <c r="L106" s="88" t="s">
        <v>90</v>
      </c>
      <c r="M106" s="88" t="s">
        <v>90</v>
      </c>
      <c r="N106" s="88" t="s">
        <v>90</v>
      </c>
      <c r="O106" s="88"/>
      <c r="P106" s="123" t="s">
        <v>90</v>
      </c>
    </row>
    <row r="107" spans="2:16" s="23" customFormat="1" ht="79.5" customHeight="1" x14ac:dyDescent="0.25">
      <c r="B107" s="45" t="s">
        <v>108</v>
      </c>
      <c r="C107" s="243" t="s">
        <v>108</v>
      </c>
      <c r="D107" s="88" t="s">
        <v>215</v>
      </c>
      <c r="E107" s="88">
        <v>50</v>
      </c>
      <c r="F107" s="88" t="s">
        <v>216</v>
      </c>
      <c r="G107" s="88" t="s">
        <v>216</v>
      </c>
      <c r="H107" s="88" t="s">
        <v>216</v>
      </c>
      <c r="I107" s="123" t="s">
        <v>90</v>
      </c>
      <c r="J107" s="88" t="s">
        <v>90</v>
      </c>
      <c r="K107" s="88" t="s">
        <v>90</v>
      </c>
      <c r="L107" s="88" t="s">
        <v>90</v>
      </c>
      <c r="M107" s="88" t="s">
        <v>90</v>
      </c>
      <c r="N107" s="88" t="s">
        <v>90</v>
      </c>
      <c r="O107" s="88"/>
      <c r="P107" s="123" t="s">
        <v>90</v>
      </c>
    </row>
    <row r="108" spans="2:16" s="23" customFormat="1" ht="79.5" customHeight="1" x14ac:dyDescent="0.25">
      <c r="B108" s="45" t="s">
        <v>108</v>
      </c>
      <c r="C108" s="243" t="s">
        <v>108</v>
      </c>
      <c r="D108" s="88" t="s">
        <v>217</v>
      </c>
      <c r="E108" s="88">
        <v>50</v>
      </c>
      <c r="F108" s="88" t="s">
        <v>216</v>
      </c>
      <c r="G108" s="88" t="s">
        <v>216</v>
      </c>
      <c r="H108" s="88" t="s">
        <v>216</v>
      </c>
      <c r="I108" s="123" t="s">
        <v>90</v>
      </c>
      <c r="J108" s="88" t="s">
        <v>90</v>
      </c>
      <c r="K108" s="88" t="s">
        <v>90</v>
      </c>
      <c r="L108" s="88" t="s">
        <v>90</v>
      </c>
      <c r="M108" s="88" t="s">
        <v>90</v>
      </c>
      <c r="N108" s="88" t="s">
        <v>90</v>
      </c>
      <c r="O108" s="88"/>
      <c r="P108" s="123" t="s">
        <v>90</v>
      </c>
    </row>
    <row r="109" spans="2:16" s="23" customFormat="1" ht="79.5" customHeight="1" x14ac:dyDescent="0.25">
      <c r="B109" s="45" t="s">
        <v>108</v>
      </c>
      <c r="C109" s="243" t="s">
        <v>108</v>
      </c>
      <c r="D109" s="88" t="s">
        <v>218</v>
      </c>
      <c r="E109" s="88">
        <v>50</v>
      </c>
      <c r="F109" s="88" t="s">
        <v>216</v>
      </c>
      <c r="G109" s="88" t="s">
        <v>216</v>
      </c>
      <c r="H109" s="88" t="s">
        <v>216</v>
      </c>
      <c r="I109" s="123" t="s">
        <v>90</v>
      </c>
      <c r="J109" s="88" t="s">
        <v>90</v>
      </c>
      <c r="K109" s="88" t="s">
        <v>90</v>
      </c>
      <c r="L109" s="88" t="s">
        <v>90</v>
      </c>
      <c r="M109" s="88" t="s">
        <v>90</v>
      </c>
      <c r="N109" s="88" t="s">
        <v>90</v>
      </c>
      <c r="O109" s="88"/>
      <c r="P109" s="123" t="s">
        <v>90</v>
      </c>
    </row>
    <row r="110" spans="2:16" s="23" customFormat="1" ht="79.5" customHeight="1" x14ac:dyDescent="0.25">
      <c r="B110" s="45" t="s">
        <v>108</v>
      </c>
      <c r="C110" s="243" t="s">
        <v>108</v>
      </c>
      <c r="D110" s="88" t="s">
        <v>217</v>
      </c>
      <c r="E110" s="88">
        <v>50</v>
      </c>
      <c r="F110" s="88" t="s">
        <v>216</v>
      </c>
      <c r="G110" s="88" t="s">
        <v>216</v>
      </c>
      <c r="H110" s="88" t="s">
        <v>216</v>
      </c>
      <c r="I110" s="123" t="s">
        <v>90</v>
      </c>
      <c r="J110" s="88" t="s">
        <v>90</v>
      </c>
      <c r="K110" s="88" t="s">
        <v>90</v>
      </c>
      <c r="L110" s="88" t="s">
        <v>90</v>
      </c>
      <c r="M110" s="88" t="s">
        <v>90</v>
      </c>
      <c r="N110" s="88" t="s">
        <v>90</v>
      </c>
      <c r="O110" s="88"/>
      <c r="P110" s="123" t="s">
        <v>90</v>
      </c>
    </row>
    <row r="111" spans="2:16" s="23" customFormat="1" ht="79.5" customHeight="1" x14ac:dyDescent="0.25">
      <c r="B111" s="45" t="s">
        <v>108</v>
      </c>
      <c r="C111" s="243" t="s">
        <v>108</v>
      </c>
      <c r="D111" s="88" t="s">
        <v>219</v>
      </c>
      <c r="E111" s="88">
        <v>50</v>
      </c>
      <c r="F111" s="88" t="s">
        <v>216</v>
      </c>
      <c r="G111" s="88" t="s">
        <v>216</v>
      </c>
      <c r="H111" s="88" t="s">
        <v>216</v>
      </c>
      <c r="I111" s="123" t="s">
        <v>90</v>
      </c>
      <c r="J111" s="88" t="s">
        <v>90</v>
      </c>
      <c r="K111" s="88" t="s">
        <v>90</v>
      </c>
      <c r="L111" s="88" t="s">
        <v>90</v>
      </c>
      <c r="M111" s="88" t="s">
        <v>90</v>
      </c>
      <c r="N111" s="88" t="s">
        <v>90</v>
      </c>
      <c r="O111" s="88"/>
      <c r="P111" s="123" t="s">
        <v>90</v>
      </c>
    </row>
    <row r="112" spans="2:16" s="23" customFormat="1" ht="79.5" customHeight="1" x14ac:dyDescent="0.25">
      <c r="B112" s="45" t="s">
        <v>108</v>
      </c>
      <c r="C112" s="243" t="s">
        <v>108</v>
      </c>
      <c r="D112" s="88" t="s">
        <v>220</v>
      </c>
      <c r="E112" s="88">
        <v>50</v>
      </c>
      <c r="F112" s="88" t="s">
        <v>216</v>
      </c>
      <c r="G112" s="88" t="s">
        <v>216</v>
      </c>
      <c r="H112" s="88" t="s">
        <v>216</v>
      </c>
      <c r="I112" s="123" t="s">
        <v>90</v>
      </c>
      <c r="J112" s="88" t="s">
        <v>90</v>
      </c>
      <c r="K112" s="88" t="s">
        <v>90</v>
      </c>
      <c r="L112" s="88" t="s">
        <v>90</v>
      </c>
      <c r="M112" s="88" t="s">
        <v>90</v>
      </c>
      <c r="N112" s="88" t="s">
        <v>90</v>
      </c>
      <c r="O112" s="88"/>
      <c r="P112" s="123" t="s">
        <v>90</v>
      </c>
    </row>
    <row r="113" spans="2:16" s="23" customFormat="1" ht="79.5" customHeight="1" x14ac:dyDescent="0.25">
      <c r="B113" s="45" t="s">
        <v>108</v>
      </c>
      <c r="C113" s="243" t="s">
        <v>108</v>
      </c>
      <c r="D113" s="88" t="s">
        <v>220</v>
      </c>
      <c r="E113" s="88">
        <v>50</v>
      </c>
      <c r="F113" s="88" t="s">
        <v>216</v>
      </c>
      <c r="G113" s="88" t="s">
        <v>216</v>
      </c>
      <c r="H113" s="88" t="s">
        <v>216</v>
      </c>
      <c r="I113" s="123" t="s">
        <v>90</v>
      </c>
      <c r="J113" s="88" t="s">
        <v>90</v>
      </c>
      <c r="K113" s="88" t="s">
        <v>90</v>
      </c>
      <c r="L113" s="88" t="s">
        <v>90</v>
      </c>
      <c r="M113" s="88" t="s">
        <v>90</v>
      </c>
      <c r="N113" s="88" t="s">
        <v>90</v>
      </c>
      <c r="O113" s="88"/>
      <c r="P113" s="123" t="s">
        <v>90</v>
      </c>
    </row>
    <row r="114" spans="2:16" s="23" customFormat="1" ht="79.5" customHeight="1" x14ac:dyDescent="0.25">
      <c r="B114" s="45" t="s">
        <v>108</v>
      </c>
      <c r="C114" s="243" t="s">
        <v>108</v>
      </c>
      <c r="D114" s="88" t="s">
        <v>221</v>
      </c>
      <c r="E114" s="88">
        <v>50</v>
      </c>
      <c r="F114" s="88" t="s">
        <v>216</v>
      </c>
      <c r="G114" s="88" t="s">
        <v>216</v>
      </c>
      <c r="H114" s="88" t="s">
        <v>216</v>
      </c>
      <c r="I114" s="123" t="s">
        <v>90</v>
      </c>
      <c r="J114" s="88" t="s">
        <v>90</v>
      </c>
      <c r="K114" s="88" t="s">
        <v>90</v>
      </c>
      <c r="L114" s="88" t="s">
        <v>90</v>
      </c>
      <c r="M114" s="88" t="s">
        <v>90</v>
      </c>
      <c r="N114" s="88" t="s">
        <v>90</v>
      </c>
      <c r="O114" s="88"/>
      <c r="P114" s="123" t="s">
        <v>90</v>
      </c>
    </row>
    <row r="115" spans="2:16" s="23" customFormat="1" ht="79.5" customHeight="1" x14ac:dyDescent="0.25">
      <c r="B115" s="45" t="s">
        <v>108</v>
      </c>
      <c r="C115" s="243" t="s">
        <v>108</v>
      </c>
      <c r="D115" s="88" t="s">
        <v>222</v>
      </c>
      <c r="E115" s="88">
        <v>50</v>
      </c>
      <c r="F115" s="88" t="s">
        <v>216</v>
      </c>
      <c r="G115" s="88" t="s">
        <v>216</v>
      </c>
      <c r="H115" s="88" t="s">
        <v>216</v>
      </c>
      <c r="I115" s="123" t="s">
        <v>90</v>
      </c>
      <c r="J115" s="88" t="s">
        <v>90</v>
      </c>
      <c r="K115" s="88" t="s">
        <v>90</v>
      </c>
      <c r="L115" s="88" t="s">
        <v>90</v>
      </c>
      <c r="M115" s="88" t="s">
        <v>90</v>
      </c>
      <c r="N115" s="88" t="s">
        <v>90</v>
      </c>
      <c r="O115" s="88"/>
      <c r="P115" s="123" t="s">
        <v>90</v>
      </c>
    </row>
    <row r="116" spans="2:16" s="23" customFormat="1" ht="79.5" customHeight="1" x14ac:dyDescent="0.25">
      <c r="B116" s="45" t="s">
        <v>108</v>
      </c>
      <c r="C116" s="243" t="s">
        <v>108</v>
      </c>
      <c r="D116" s="88" t="s">
        <v>223</v>
      </c>
      <c r="E116" s="88">
        <v>50</v>
      </c>
      <c r="F116" s="88" t="s">
        <v>216</v>
      </c>
      <c r="G116" s="88" t="s">
        <v>216</v>
      </c>
      <c r="H116" s="88" t="s">
        <v>216</v>
      </c>
      <c r="I116" s="123" t="s">
        <v>90</v>
      </c>
      <c r="J116" s="88" t="s">
        <v>90</v>
      </c>
      <c r="K116" s="88" t="s">
        <v>90</v>
      </c>
      <c r="L116" s="88" t="s">
        <v>90</v>
      </c>
      <c r="M116" s="88" t="s">
        <v>90</v>
      </c>
      <c r="N116" s="88" t="s">
        <v>90</v>
      </c>
      <c r="O116" s="88"/>
      <c r="P116" s="123" t="s">
        <v>90</v>
      </c>
    </row>
    <row r="117" spans="2:16" s="23" customFormat="1" ht="79.5" customHeight="1" x14ac:dyDescent="0.25">
      <c r="B117" s="45" t="s">
        <v>108</v>
      </c>
      <c r="C117" s="243" t="s">
        <v>108</v>
      </c>
      <c r="D117" s="88" t="s">
        <v>224</v>
      </c>
      <c r="E117" s="88">
        <v>55</v>
      </c>
      <c r="F117" s="88" t="s">
        <v>216</v>
      </c>
      <c r="G117" s="88" t="s">
        <v>216</v>
      </c>
      <c r="H117" s="88" t="s">
        <v>216</v>
      </c>
      <c r="I117" s="123" t="s">
        <v>90</v>
      </c>
      <c r="J117" s="88" t="s">
        <v>90</v>
      </c>
      <c r="K117" s="88" t="s">
        <v>90</v>
      </c>
      <c r="L117" s="88" t="s">
        <v>90</v>
      </c>
      <c r="M117" s="88" t="s">
        <v>90</v>
      </c>
      <c r="N117" s="88" t="s">
        <v>90</v>
      </c>
      <c r="O117" s="88"/>
      <c r="P117" s="123" t="s">
        <v>90</v>
      </c>
    </row>
    <row r="118" spans="2:16" s="23" customFormat="1" ht="79.5" customHeight="1" x14ac:dyDescent="0.25">
      <c r="B118" s="45" t="s">
        <v>108</v>
      </c>
      <c r="C118" s="243" t="s">
        <v>108</v>
      </c>
      <c r="D118" s="88" t="s">
        <v>225</v>
      </c>
      <c r="E118" s="88">
        <v>55</v>
      </c>
      <c r="F118" s="88" t="s">
        <v>216</v>
      </c>
      <c r="G118" s="88" t="s">
        <v>216</v>
      </c>
      <c r="H118" s="88" t="s">
        <v>216</v>
      </c>
      <c r="I118" s="123" t="s">
        <v>90</v>
      </c>
      <c r="J118" s="88" t="s">
        <v>90</v>
      </c>
      <c r="K118" s="88" t="s">
        <v>90</v>
      </c>
      <c r="L118" s="88" t="s">
        <v>90</v>
      </c>
      <c r="M118" s="88" t="s">
        <v>90</v>
      </c>
      <c r="N118" s="88" t="s">
        <v>90</v>
      </c>
      <c r="O118" s="88"/>
      <c r="P118" s="123" t="s">
        <v>90</v>
      </c>
    </row>
    <row r="119" spans="2:16" s="23" customFormat="1" ht="79.5" customHeight="1" x14ac:dyDescent="0.25">
      <c r="B119" s="45" t="s">
        <v>108</v>
      </c>
      <c r="C119" s="243" t="s">
        <v>108</v>
      </c>
      <c r="D119" s="88" t="s">
        <v>225</v>
      </c>
      <c r="E119" s="88">
        <v>55</v>
      </c>
      <c r="F119" s="88" t="s">
        <v>216</v>
      </c>
      <c r="G119" s="88" t="s">
        <v>216</v>
      </c>
      <c r="H119" s="88" t="s">
        <v>216</v>
      </c>
      <c r="I119" s="123" t="s">
        <v>90</v>
      </c>
      <c r="J119" s="88" t="s">
        <v>90</v>
      </c>
      <c r="K119" s="88" t="s">
        <v>90</v>
      </c>
      <c r="L119" s="88" t="s">
        <v>90</v>
      </c>
      <c r="M119" s="88" t="s">
        <v>90</v>
      </c>
      <c r="N119" s="88" t="s">
        <v>90</v>
      </c>
      <c r="O119" s="88"/>
      <c r="P119" s="123" t="s">
        <v>90</v>
      </c>
    </row>
    <row r="120" spans="2:16" s="23" customFormat="1" ht="79.5" customHeight="1" x14ac:dyDescent="0.25">
      <c r="B120" s="45" t="s">
        <v>108</v>
      </c>
      <c r="C120" s="243" t="s">
        <v>108</v>
      </c>
      <c r="D120" s="88" t="s">
        <v>225</v>
      </c>
      <c r="E120" s="88">
        <v>55</v>
      </c>
      <c r="F120" s="88" t="s">
        <v>216</v>
      </c>
      <c r="G120" s="88" t="s">
        <v>216</v>
      </c>
      <c r="H120" s="88" t="s">
        <v>216</v>
      </c>
      <c r="I120" s="123" t="s">
        <v>90</v>
      </c>
      <c r="J120" s="88" t="s">
        <v>90</v>
      </c>
      <c r="K120" s="88" t="s">
        <v>90</v>
      </c>
      <c r="L120" s="88" t="s">
        <v>90</v>
      </c>
      <c r="M120" s="88" t="s">
        <v>90</v>
      </c>
      <c r="N120" s="88" t="s">
        <v>90</v>
      </c>
      <c r="O120" s="88"/>
      <c r="P120" s="123" t="s">
        <v>90</v>
      </c>
    </row>
    <row r="121" spans="2:16" s="23" customFormat="1" ht="79.5" customHeight="1" x14ac:dyDescent="0.25">
      <c r="B121" s="45" t="s">
        <v>108</v>
      </c>
      <c r="C121" s="243" t="s">
        <v>108</v>
      </c>
      <c r="D121" s="88" t="s">
        <v>226</v>
      </c>
      <c r="E121" s="88">
        <v>50</v>
      </c>
      <c r="F121" s="88" t="s">
        <v>216</v>
      </c>
      <c r="G121" s="88" t="s">
        <v>216</v>
      </c>
      <c r="H121" s="88" t="s">
        <v>216</v>
      </c>
      <c r="I121" s="123" t="s">
        <v>90</v>
      </c>
      <c r="J121" s="88" t="s">
        <v>90</v>
      </c>
      <c r="K121" s="88" t="s">
        <v>90</v>
      </c>
      <c r="L121" s="88" t="s">
        <v>90</v>
      </c>
      <c r="M121" s="88" t="s">
        <v>90</v>
      </c>
      <c r="N121" s="88" t="s">
        <v>90</v>
      </c>
      <c r="O121" s="88"/>
      <c r="P121" s="123" t="s">
        <v>90</v>
      </c>
    </row>
    <row r="122" spans="2:16" s="23" customFormat="1" ht="79.5" customHeight="1" x14ac:dyDescent="0.25">
      <c r="B122" s="45" t="s">
        <v>108</v>
      </c>
      <c r="C122" s="243" t="s">
        <v>108</v>
      </c>
      <c r="D122" s="88" t="s">
        <v>227</v>
      </c>
      <c r="E122" s="88">
        <v>50</v>
      </c>
      <c r="F122" s="88" t="s">
        <v>216</v>
      </c>
      <c r="G122" s="88" t="s">
        <v>216</v>
      </c>
      <c r="H122" s="88" t="s">
        <v>216</v>
      </c>
      <c r="I122" s="123" t="s">
        <v>90</v>
      </c>
      <c r="J122" s="88" t="s">
        <v>90</v>
      </c>
      <c r="K122" s="88" t="s">
        <v>90</v>
      </c>
      <c r="L122" s="88" t="s">
        <v>90</v>
      </c>
      <c r="M122" s="88" t="s">
        <v>90</v>
      </c>
      <c r="N122" s="88" t="s">
        <v>90</v>
      </c>
      <c r="O122" s="88"/>
      <c r="P122" s="123" t="s">
        <v>90</v>
      </c>
    </row>
    <row r="123" spans="2:16" s="23" customFormat="1" ht="79.5" customHeight="1" x14ac:dyDescent="0.25">
      <c r="B123" s="45" t="s">
        <v>108</v>
      </c>
      <c r="C123" s="243" t="s">
        <v>108</v>
      </c>
      <c r="D123" s="88" t="s">
        <v>226</v>
      </c>
      <c r="E123" s="88">
        <v>50</v>
      </c>
      <c r="F123" s="88" t="s">
        <v>216</v>
      </c>
      <c r="G123" s="88" t="s">
        <v>216</v>
      </c>
      <c r="H123" s="88" t="s">
        <v>216</v>
      </c>
      <c r="I123" s="123" t="s">
        <v>90</v>
      </c>
      <c r="J123" s="88" t="s">
        <v>90</v>
      </c>
      <c r="K123" s="88" t="s">
        <v>90</v>
      </c>
      <c r="L123" s="88" t="s">
        <v>90</v>
      </c>
      <c r="M123" s="88" t="s">
        <v>90</v>
      </c>
      <c r="N123" s="88" t="s">
        <v>90</v>
      </c>
      <c r="O123" s="88"/>
      <c r="P123" s="123" t="s">
        <v>90</v>
      </c>
    </row>
    <row r="124" spans="2:16" s="23" customFormat="1" ht="79.5" customHeight="1" x14ac:dyDescent="0.25">
      <c r="B124" s="45" t="s">
        <v>108</v>
      </c>
      <c r="C124" s="243" t="s">
        <v>108</v>
      </c>
      <c r="D124" s="88" t="s">
        <v>228</v>
      </c>
      <c r="E124" s="88">
        <v>50</v>
      </c>
      <c r="F124" s="88" t="s">
        <v>216</v>
      </c>
      <c r="G124" s="88" t="s">
        <v>216</v>
      </c>
      <c r="H124" s="88" t="s">
        <v>216</v>
      </c>
      <c r="I124" s="123" t="s">
        <v>90</v>
      </c>
      <c r="J124" s="88" t="s">
        <v>90</v>
      </c>
      <c r="K124" s="88" t="s">
        <v>90</v>
      </c>
      <c r="L124" s="88" t="s">
        <v>90</v>
      </c>
      <c r="M124" s="88" t="s">
        <v>90</v>
      </c>
      <c r="N124" s="88" t="s">
        <v>90</v>
      </c>
      <c r="O124" s="88"/>
      <c r="P124" s="123" t="s">
        <v>90</v>
      </c>
    </row>
    <row r="125" spans="2:16" s="23" customFormat="1" ht="79.5" customHeight="1" x14ac:dyDescent="0.25">
      <c r="B125" s="45" t="s">
        <v>108</v>
      </c>
      <c r="C125" s="243" t="s">
        <v>108</v>
      </c>
      <c r="D125" s="88" t="s">
        <v>228</v>
      </c>
      <c r="E125" s="88">
        <v>50</v>
      </c>
      <c r="F125" s="88" t="s">
        <v>216</v>
      </c>
      <c r="G125" s="88" t="s">
        <v>216</v>
      </c>
      <c r="H125" s="88" t="s">
        <v>216</v>
      </c>
      <c r="I125" s="123" t="s">
        <v>90</v>
      </c>
      <c r="J125" s="88" t="s">
        <v>90</v>
      </c>
      <c r="K125" s="88" t="s">
        <v>90</v>
      </c>
      <c r="L125" s="88" t="s">
        <v>90</v>
      </c>
      <c r="M125" s="88" t="s">
        <v>90</v>
      </c>
      <c r="N125" s="88" t="s">
        <v>90</v>
      </c>
      <c r="O125" s="88"/>
      <c r="P125" s="123" t="s">
        <v>90</v>
      </c>
    </row>
    <row r="126" spans="2:16" s="23" customFormat="1" ht="79.5" customHeight="1" x14ac:dyDescent="0.25">
      <c r="B126" s="45" t="s">
        <v>108</v>
      </c>
      <c r="C126" s="243" t="s">
        <v>108</v>
      </c>
      <c r="D126" s="88" t="s">
        <v>229</v>
      </c>
      <c r="E126" s="88">
        <v>50</v>
      </c>
      <c r="F126" s="88" t="s">
        <v>216</v>
      </c>
      <c r="G126" s="88" t="s">
        <v>216</v>
      </c>
      <c r="H126" s="88" t="s">
        <v>216</v>
      </c>
      <c r="I126" s="123" t="s">
        <v>90</v>
      </c>
      <c r="J126" s="88" t="s">
        <v>90</v>
      </c>
      <c r="K126" s="88" t="s">
        <v>90</v>
      </c>
      <c r="L126" s="88" t="s">
        <v>90</v>
      </c>
      <c r="M126" s="88" t="s">
        <v>90</v>
      </c>
      <c r="N126" s="88" t="s">
        <v>90</v>
      </c>
      <c r="O126" s="88"/>
      <c r="P126" s="123" t="s">
        <v>90</v>
      </c>
    </row>
    <row r="127" spans="2:16" s="23" customFormat="1" ht="79.5" customHeight="1" x14ac:dyDescent="0.25">
      <c r="B127" s="45" t="s">
        <v>108</v>
      </c>
      <c r="C127" s="243" t="s">
        <v>108</v>
      </c>
      <c r="D127" s="88" t="s">
        <v>229</v>
      </c>
      <c r="E127" s="88">
        <v>50</v>
      </c>
      <c r="F127" s="88" t="s">
        <v>216</v>
      </c>
      <c r="G127" s="88" t="s">
        <v>216</v>
      </c>
      <c r="H127" s="88" t="s">
        <v>216</v>
      </c>
      <c r="I127" s="123" t="s">
        <v>90</v>
      </c>
      <c r="J127" s="88" t="s">
        <v>90</v>
      </c>
      <c r="K127" s="88" t="s">
        <v>90</v>
      </c>
      <c r="L127" s="88" t="s">
        <v>90</v>
      </c>
      <c r="M127" s="88" t="s">
        <v>90</v>
      </c>
      <c r="N127" s="88" t="s">
        <v>90</v>
      </c>
      <c r="O127" s="88"/>
      <c r="P127" s="123" t="s">
        <v>90</v>
      </c>
    </row>
    <row r="128" spans="2:16" s="23" customFormat="1" ht="79.5" customHeight="1" x14ac:dyDescent="0.25">
      <c r="B128" s="45" t="s">
        <v>108</v>
      </c>
      <c r="C128" s="243" t="s">
        <v>108</v>
      </c>
      <c r="D128" s="88" t="s">
        <v>229</v>
      </c>
      <c r="E128" s="88">
        <v>50</v>
      </c>
      <c r="F128" s="88" t="s">
        <v>216</v>
      </c>
      <c r="G128" s="88" t="s">
        <v>216</v>
      </c>
      <c r="H128" s="88" t="s">
        <v>216</v>
      </c>
      <c r="I128" s="123" t="s">
        <v>90</v>
      </c>
      <c r="J128" s="88" t="s">
        <v>90</v>
      </c>
      <c r="K128" s="88" t="s">
        <v>90</v>
      </c>
      <c r="L128" s="88" t="s">
        <v>90</v>
      </c>
      <c r="M128" s="88" t="s">
        <v>90</v>
      </c>
      <c r="N128" s="88" t="s">
        <v>90</v>
      </c>
      <c r="O128" s="88"/>
      <c r="P128" s="123" t="s">
        <v>90</v>
      </c>
    </row>
    <row r="129" spans="2:17" s="23" customFormat="1" ht="79.5" customHeight="1" x14ac:dyDescent="0.25">
      <c r="B129" s="45" t="s">
        <v>108</v>
      </c>
      <c r="C129" s="243" t="s">
        <v>108</v>
      </c>
      <c r="D129" s="88" t="s">
        <v>230</v>
      </c>
      <c r="E129" s="88">
        <v>50</v>
      </c>
      <c r="F129" s="88" t="s">
        <v>216</v>
      </c>
      <c r="G129" s="88" t="s">
        <v>216</v>
      </c>
      <c r="H129" s="88" t="s">
        <v>216</v>
      </c>
      <c r="I129" s="123" t="s">
        <v>90</v>
      </c>
      <c r="J129" s="88" t="s">
        <v>90</v>
      </c>
      <c r="K129" s="88" t="s">
        <v>90</v>
      </c>
      <c r="L129" s="88" t="s">
        <v>90</v>
      </c>
      <c r="M129" s="88" t="s">
        <v>90</v>
      </c>
      <c r="N129" s="88" t="s">
        <v>90</v>
      </c>
      <c r="O129" s="88"/>
      <c r="P129" s="123" t="s">
        <v>90</v>
      </c>
    </row>
    <row r="130" spans="2:17" s="23" customFormat="1" ht="79.5" customHeight="1" x14ac:dyDescent="0.25">
      <c r="B130" s="45" t="s">
        <v>108</v>
      </c>
      <c r="C130" s="243" t="s">
        <v>108</v>
      </c>
      <c r="D130" s="88" t="s">
        <v>230</v>
      </c>
      <c r="E130" s="88">
        <v>50</v>
      </c>
      <c r="F130" s="88" t="s">
        <v>216</v>
      </c>
      <c r="G130" s="88" t="s">
        <v>216</v>
      </c>
      <c r="H130" s="88" t="s">
        <v>216</v>
      </c>
      <c r="I130" s="123" t="s">
        <v>90</v>
      </c>
      <c r="J130" s="88" t="s">
        <v>90</v>
      </c>
      <c r="K130" s="88" t="s">
        <v>90</v>
      </c>
      <c r="L130" s="88" t="s">
        <v>90</v>
      </c>
      <c r="M130" s="88" t="s">
        <v>90</v>
      </c>
      <c r="N130" s="88" t="s">
        <v>90</v>
      </c>
      <c r="O130" s="88"/>
      <c r="P130" s="123" t="s">
        <v>90</v>
      </c>
    </row>
    <row r="131" spans="2:17" s="23" customFormat="1" ht="79.5" customHeight="1" x14ac:dyDescent="0.25">
      <c r="B131" s="45" t="s">
        <v>108</v>
      </c>
      <c r="C131" s="243" t="s">
        <v>108</v>
      </c>
      <c r="D131" s="88" t="s">
        <v>231</v>
      </c>
      <c r="E131" s="88">
        <v>50</v>
      </c>
      <c r="F131" s="88" t="s">
        <v>216</v>
      </c>
      <c r="G131" s="88" t="s">
        <v>216</v>
      </c>
      <c r="H131" s="88" t="s">
        <v>216</v>
      </c>
      <c r="I131" s="123" t="s">
        <v>90</v>
      </c>
      <c r="J131" s="88" t="s">
        <v>90</v>
      </c>
      <c r="K131" s="88" t="s">
        <v>90</v>
      </c>
      <c r="L131" s="88" t="s">
        <v>90</v>
      </c>
      <c r="M131" s="88" t="s">
        <v>90</v>
      </c>
      <c r="N131" s="88" t="s">
        <v>90</v>
      </c>
      <c r="O131" s="88"/>
      <c r="P131" s="123" t="s">
        <v>90</v>
      </c>
    </row>
    <row r="132" spans="2:17" s="23" customFormat="1" ht="79.5" customHeight="1" x14ac:dyDescent="0.25">
      <c r="B132" s="45" t="s">
        <v>108</v>
      </c>
      <c r="C132" s="243" t="s">
        <v>108</v>
      </c>
      <c r="D132" s="88" t="s">
        <v>231</v>
      </c>
      <c r="E132" s="88">
        <v>50</v>
      </c>
      <c r="F132" s="88" t="s">
        <v>216</v>
      </c>
      <c r="G132" s="88" t="s">
        <v>216</v>
      </c>
      <c r="H132" s="88" t="s">
        <v>216</v>
      </c>
      <c r="I132" s="123" t="s">
        <v>90</v>
      </c>
      <c r="J132" s="88" t="s">
        <v>90</v>
      </c>
      <c r="K132" s="88" t="s">
        <v>90</v>
      </c>
      <c r="L132" s="88" t="s">
        <v>90</v>
      </c>
      <c r="M132" s="88" t="s">
        <v>90</v>
      </c>
      <c r="N132" s="88" t="s">
        <v>90</v>
      </c>
      <c r="O132" s="88"/>
      <c r="P132" s="123" t="s">
        <v>90</v>
      </c>
    </row>
    <row r="133" spans="2:17" s="23" customFormat="1" ht="79.5" customHeight="1" x14ac:dyDescent="0.25">
      <c r="B133" s="45" t="s">
        <v>108</v>
      </c>
      <c r="C133" s="243" t="s">
        <v>108</v>
      </c>
      <c r="D133" s="88" t="s">
        <v>232</v>
      </c>
      <c r="E133" s="88">
        <v>45</v>
      </c>
      <c r="F133" s="88" t="s">
        <v>216</v>
      </c>
      <c r="G133" s="88" t="s">
        <v>216</v>
      </c>
      <c r="H133" s="88" t="s">
        <v>216</v>
      </c>
      <c r="I133" s="123" t="s">
        <v>90</v>
      </c>
      <c r="J133" s="88" t="s">
        <v>90</v>
      </c>
      <c r="K133" s="88" t="s">
        <v>90</v>
      </c>
      <c r="L133" s="88" t="s">
        <v>90</v>
      </c>
      <c r="M133" s="88" t="s">
        <v>90</v>
      </c>
      <c r="N133" s="88" t="s">
        <v>90</v>
      </c>
      <c r="O133" s="88"/>
      <c r="P133" s="123" t="s">
        <v>90</v>
      </c>
    </row>
    <row r="134" spans="2:17" x14ac:dyDescent="0.25">
      <c r="B134" s="3" t="s">
        <v>1</v>
      </c>
    </row>
    <row r="135" spans="2:17" x14ac:dyDescent="0.25">
      <c r="B135" s="3" t="s">
        <v>35</v>
      </c>
    </row>
    <row r="136" spans="2:17" x14ac:dyDescent="0.25">
      <c r="B136" s="3" t="s">
        <v>57</v>
      </c>
    </row>
    <row r="139" spans="2:17" ht="31.5" customHeight="1" thickBot="1" x14ac:dyDescent="0.3">
      <c r="B139" s="187" t="s">
        <v>182</v>
      </c>
      <c r="C139" s="148"/>
      <c r="D139" s="32"/>
      <c r="E139" s="146"/>
      <c r="F139" s="4"/>
    </row>
    <row r="140" spans="2:17" ht="27" thickBot="1" x14ac:dyDescent="0.3">
      <c r="B140" s="298" t="s">
        <v>64</v>
      </c>
      <c r="C140" s="298"/>
      <c r="D140" s="298"/>
      <c r="E140" s="298"/>
      <c r="F140" s="298"/>
      <c r="G140" s="299"/>
      <c r="H140" s="299"/>
      <c r="I140" s="299"/>
      <c r="J140" s="299"/>
      <c r="K140" s="299"/>
      <c r="L140" s="299"/>
      <c r="M140" s="299"/>
      <c r="N140" s="299"/>
    </row>
    <row r="143" spans="2:17" ht="90" x14ac:dyDescent="0.25">
      <c r="B143" s="211" t="s">
        <v>103</v>
      </c>
      <c r="C143" s="51" t="s">
        <v>2</v>
      </c>
      <c r="D143" s="51" t="s">
        <v>66</v>
      </c>
      <c r="E143" s="51" t="s">
        <v>65</v>
      </c>
      <c r="F143" s="51" t="s">
        <v>67</v>
      </c>
      <c r="G143" s="51" t="s">
        <v>68</v>
      </c>
      <c r="H143" s="51" t="s">
        <v>69</v>
      </c>
      <c r="I143" s="211" t="s">
        <v>70</v>
      </c>
      <c r="J143" s="51" t="s">
        <v>71</v>
      </c>
      <c r="K143" s="51" t="s">
        <v>72</v>
      </c>
      <c r="L143" s="51" t="s">
        <v>73</v>
      </c>
      <c r="M143" s="66" t="s">
        <v>74</v>
      </c>
      <c r="N143" s="51" t="s">
        <v>75</v>
      </c>
      <c r="O143" s="213" t="s">
        <v>3</v>
      </c>
      <c r="P143" s="51" t="s">
        <v>18</v>
      </c>
      <c r="Q143" s="51" t="s">
        <v>214</v>
      </c>
    </row>
    <row r="144" spans="2:17" s="23" customFormat="1" ht="120" customHeight="1" x14ac:dyDescent="0.25">
      <c r="B144" s="244" t="s">
        <v>213</v>
      </c>
      <c r="C144" s="244" t="s">
        <v>108</v>
      </c>
      <c r="D144" s="88" t="s">
        <v>302</v>
      </c>
      <c r="E144" s="245">
        <v>50</v>
      </c>
      <c r="F144" s="244" t="s">
        <v>216</v>
      </c>
      <c r="G144" s="244" t="s">
        <v>216</v>
      </c>
      <c r="H144" s="244" t="s">
        <v>216</v>
      </c>
      <c r="I144" s="244" t="s">
        <v>91</v>
      </c>
      <c r="J144" s="244" t="s">
        <v>91</v>
      </c>
      <c r="K144" s="244" t="s">
        <v>91</v>
      </c>
      <c r="L144" s="244" t="s">
        <v>91</v>
      </c>
      <c r="M144" s="244" t="s">
        <v>91</v>
      </c>
      <c r="N144" s="244" t="s">
        <v>91</v>
      </c>
      <c r="O144" s="157"/>
      <c r="P144" s="244" t="s">
        <v>91</v>
      </c>
      <c r="Q144" s="246" t="s">
        <v>301</v>
      </c>
    </row>
    <row r="145" spans="2:17" s="23" customFormat="1" ht="99.95" customHeight="1" x14ac:dyDescent="0.25">
      <c r="B145" s="244" t="s">
        <v>213</v>
      </c>
      <c r="C145" s="244" t="s">
        <v>108</v>
      </c>
      <c r="D145" s="88" t="s">
        <v>303</v>
      </c>
      <c r="E145" s="245">
        <v>50</v>
      </c>
      <c r="F145" s="244" t="s">
        <v>216</v>
      </c>
      <c r="G145" s="244" t="s">
        <v>216</v>
      </c>
      <c r="H145" s="244" t="s">
        <v>216</v>
      </c>
      <c r="I145" s="244" t="s">
        <v>91</v>
      </c>
      <c r="J145" s="244" t="s">
        <v>91</v>
      </c>
      <c r="K145" s="244" t="s">
        <v>91</v>
      </c>
      <c r="L145" s="244" t="s">
        <v>91</v>
      </c>
      <c r="M145" s="244" t="s">
        <v>91</v>
      </c>
      <c r="N145" s="244" t="s">
        <v>91</v>
      </c>
      <c r="O145" s="157"/>
      <c r="P145" s="244" t="s">
        <v>91</v>
      </c>
      <c r="Q145" s="246" t="s">
        <v>301</v>
      </c>
    </row>
    <row r="146" spans="2:17" s="23" customFormat="1" ht="99.95" customHeight="1" x14ac:dyDescent="0.25">
      <c r="B146" s="244" t="s">
        <v>213</v>
      </c>
      <c r="C146" s="244" t="s">
        <v>108</v>
      </c>
      <c r="D146" s="88" t="s">
        <v>304</v>
      </c>
      <c r="E146" s="245">
        <v>52</v>
      </c>
      <c r="F146" s="244" t="s">
        <v>216</v>
      </c>
      <c r="G146" s="244" t="s">
        <v>216</v>
      </c>
      <c r="H146" s="244" t="s">
        <v>216</v>
      </c>
      <c r="I146" s="244" t="s">
        <v>91</v>
      </c>
      <c r="J146" s="244" t="s">
        <v>91</v>
      </c>
      <c r="K146" s="244" t="s">
        <v>91</v>
      </c>
      <c r="L146" s="244" t="s">
        <v>91</v>
      </c>
      <c r="M146" s="244" t="s">
        <v>91</v>
      </c>
      <c r="N146" s="244" t="s">
        <v>91</v>
      </c>
      <c r="O146" s="157"/>
      <c r="P146" s="244" t="s">
        <v>91</v>
      </c>
      <c r="Q146" s="246" t="s">
        <v>301</v>
      </c>
    </row>
    <row r="147" spans="2:17" s="23" customFormat="1" ht="99.95" customHeight="1" x14ac:dyDescent="0.25">
      <c r="B147" s="244" t="s">
        <v>213</v>
      </c>
      <c r="C147" s="244" t="s">
        <v>108</v>
      </c>
      <c r="D147" s="88" t="s">
        <v>305</v>
      </c>
      <c r="E147" s="245">
        <v>53</v>
      </c>
      <c r="F147" s="244" t="s">
        <v>216</v>
      </c>
      <c r="G147" s="244" t="s">
        <v>216</v>
      </c>
      <c r="H147" s="244" t="s">
        <v>216</v>
      </c>
      <c r="I147" s="244" t="s">
        <v>91</v>
      </c>
      <c r="J147" s="244" t="s">
        <v>91</v>
      </c>
      <c r="K147" s="244" t="s">
        <v>91</v>
      </c>
      <c r="L147" s="244" t="s">
        <v>91</v>
      </c>
      <c r="M147" s="244" t="s">
        <v>91</v>
      </c>
      <c r="N147" s="244" t="s">
        <v>91</v>
      </c>
      <c r="O147" s="157"/>
      <c r="P147" s="244" t="s">
        <v>91</v>
      </c>
      <c r="Q147" s="246" t="s">
        <v>301</v>
      </c>
    </row>
    <row r="148" spans="2:17" s="23" customFormat="1" ht="99.95" customHeight="1" x14ac:dyDescent="0.25">
      <c r="B148" s="244" t="s">
        <v>213</v>
      </c>
      <c r="C148" s="244" t="s">
        <v>108</v>
      </c>
      <c r="D148" s="88" t="s">
        <v>306</v>
      </c>
      <c r="E148" s="245">
        <v>50</v>
      </c>
      <c r="F148" s="244" t="s">
        <v>216</v>
      </c>
      <c r="G148" s="244" t="s">
        <v>216</v>
      </c>
      <c r="H148" s="244" t="s">
        <v>216</v>
      </c>
      <c r="I148" s="244" t="s">
        <v>91</v>
      </c>
      <c r="J148" s="244" t="s">
        <v>91</v>
      </c>
      <c r="K148" s="244" t="s">
        <v>91</v>
      </c>
      <c r="L148" s="244" t="s">
        <v>91</v>
      </c>
      <c r="M148" s="244" t="s">
        <v>91</v>
      </c>
      <c r="N148" s="244" t="s">
        <v>91</v>
      </c>
      <c r="O148" s="157"/>
      <c r="P148" s="244" t="s">
        <v>91</v>
      </c>
      <c r="Q148" s="246" t="s">
        <v>301</v>
      </c>
    </row>
    <row r="149" spans="2:17" s="23" customFormat="1" ht="99.95" customHeight="1" x14ac:dyDescent="0.25">
      <c r="B149" s="244" t="s">
        <v>213</v>
      </c>
      <c r="C149" s="244" t="s">
        <v>108</v>
      </c>
      <c r="D149" s="88" t="s">
        <v>307</v>
      </c>
      <c r="E149" s="245">
        <v>51</v>
      </c>
      <c r="F149" s="244" t="s">
        <v>216</v>
      </c>
      <c r="G149" s="244" t="s">
        <v>216</v>
      </c>
      <c r="H149" s="244" t="s">
        <v>216</v>
      </c>
      <c r="I149" s="244" t="s">
        <v>91</v>
      </c>
      <c r="J149" s="244" t="s">
        <v>91</v>
      </c>
      <c r="K149" s="244" t="s">
        <v>91</v>
      </c>
      <c r="L149" s="244" t="s">
        <v>91</v>
      </c>
      <c r="M149" s="244" t="s">
        <v>91</v>
      </c>
      <c r="N149" s="244" t="s">
        <v>91</v>
      </c>
      <c r="O149" s="157"/>
      <c r="P149" s="244" t="s">
        <v>91</v>
      </c>
      <c r="Q149" s="246" t="s">
        <v>301</v>
      </c>
    </row>
    <row r="150" spans="2:17" s="23" customFormat="1" ht="99.95" customHeight="1" x14ac:dyDescent="0.25">
      <c r="B150" s="244" t="s">
        <v>213</v>
      </c>
      <c r="C150" s="244" t="s">
        <v>108</v>
      </c>
      <c r="D150" s="88" t="s">
        <v>308</v>
      </c>
      <c r="E150" s="245">
        <v>50</v>
      </c>
      <c r="F150" s="244" t="s">
        <v>216</v>
      </c>
      <c r="G150" s="244" t="s">
        <v>216</v>
      </c>
      <c r="H150" s="244" t="s">
        <v>216</v>
      </c>
      <c r="I150" s="244" t="s">
        <v>91</v>
      </c>
      <c r="J150" s="244" t="s">
        <v>91</v>
      </c>
      <c r="K150" s="244" t="s">
        <v>91</v>
      </c>
      <c r="L150" s="244" t="s">
        <v>91</v>
      </c>
      <c r="M150" s="244" t="s">
        <v>91</v>
      </c>
      <c r="N150" s="244" t="s">
        <v>91</v>
      </c>
      <c r="O150" s="157"/>
      <c r="P150" s="244" t="s">
        <v>91</v>
      </c>
      <c r="Q150" s="246" t="s">
        <v>301</v>
      </c>
    </row>
    <row r="151" spans="2:17" s="23" customFormat="1" ht="99.95" customHeight="1" x14ac:dyDescent="0.25">
      <c r="B151" s="244" t="s">
        <v>213</v>
      </c>
      <c r="C151" s="244" t="s">
        <v>108</v>
      </c>
      <c r="D151" s="88" t="s">
        <v>309</v>
      </c>
      <c r="E151" s="245">
        <v>50</v>
      </c>
      <c r="F151" s="244" t="s">
        <v>216</v>
      </c>
      <c r="G151" s="244" t="s">
        <v>216</v>
      </c>
      <c r="H151" s="244" t="s">
        <v>216</v>
      </c>
      <c r="I151" s="244" t="s">
        <v>91</v>
      </c>
      <c r="J151" s="244" t="s">
        <v>91</v>
      </c>
      <c r="K151" s="244" t="s">
        <v>91</v>
      </c>
      <c r="L151" s="244" t="s">
        <v>91</v>
      </c>
      <c r="M151" s="244" t="s">
        <v>91</v>
      </c>
      <c r="N151" s="244" t="s">
        <v>91</v>
      </c>
      <c r="O151" s="157"/>
      <c r="P151" s="244" t="s">
        <v>91</v>
      </c>
      <c r="Q151" s="246" t="s">
        <v>301</v>
      </c>
    </row>
    <row r="152" spans="2:17" s="23" customFormat="1" ht="99.95" customHeight="1" x14ac:dyDescent="0.25">
      <c r="B152" s="244" t="s">
        <v>213</v>
      </c>
      <c r="C152" s="244" t="s">
        <v>108</v>
      </c>
      <c r="D152" s="88" t="s">
        <v>310</v>
      </c>
      <c r="E152" s="245">
        <v>53</v>
      </c>
      <c r="F152" s="244" t="s">
        <v>216</v>
      </c>
      <c r="G152" s="244" t="s">
        <v>216</v>
      </c>
      <c r="H152" s="244" t="s">
        <v>216</v>
      </c>
      <c r="I152" s="244" t="s">
        <v>91</v>
      </c>
      <c r="J152" s="244" t="s">
        <v>91</v>
      </c>
      <c r="K152" s="244" t="s">
        <v>91</v>
      </c>
      <c r="L152" s="244" t="s">
        <v>91</v>
      </c>
      <c r="M152" s="244" t="s">
        <v>91</v>
      </c>
      <c r="N152" s="244" t="s">
        <v>91</v>
      </c>
      <c r="O152" s="157"/>
      <c r="P152" s="244" t="s">
        <v>91</v>
      </c>
      <c r="Q152" s="246" t="s">
        <v>301</v>
      </c>
    </row>
    <row r="153" spans="2:17" s="23" customFormat="1" ht="99.95" customHeight="1" x14ac:dyDescent="0.25">
      <c r="B153" s="244" t="s">
        <v>213</v>
      </c>
      <c r="C153" s="244" t="s">
        <v>108</v>
      </c>
      <c r="D153" s="88" t="s">
        <v>311</v>
      </c>
      <c r="E153" s="245">
        <v>50</v>
      </c>
      <c r="F153" s="244" t="s">
        <v>216</v>
      </c>
      <c r="G153" s="244" t="s">
        <v>216</v>
      </c>
      <c r="H153" s="244" t="s">
        <v>216</v>
      </c>
      <c r="I153" s="244" t="s">
        <v>91</v>
      </c>
      <c r="J153" s="244" t="s">
        <v>91</v>
      </c>
      <c r="K153" s="244" t="s">
        <v>91</v>
      </c>
      <c r="L153" s="244" t="s">
        <v>91</v>
      </c>
      <c r="M153" s="244" t="s">
        <v>91</v>
      </c>
      <c r="N153" s="244" t="s">
        <v>91</v>
      </c>
      <c r="O153" s="157"/>
      <c r="P153" s="244" t="s">
        <v>91</v>
      </c>
      <c r="Q153" s="246" t="s">
        <v>301</v>
      </c>
    </row>
    <row r="154" spans="2:17" s="23" customFormat="1" ht="99.95" customHeight="1" x14ac:dyDescent="0.25">
      <c r="B154" s="244" t="s">
        <v>213</v>
      </c>
      <c r="C154" s="244" t="s">
        <v>108</v>
      </c>
      <c r="D154" s="88" t="s">
        <v>312</v>
      </c>
      <c r="E154" s="245">
        <v>50</v>
      </c>
      <c r="F154" s="244" t="s">
        <v>216</v>
      </c>
      <c r="G154" s="244" t="s">
        <v>216</v>
      </c>
      <c r="H154" s="244" t="s">
        <v>216</v>
      </c>
      <c r="I154" s="244" t="s">
        <v>91</v>
      </c>
      <c r="J154" s="244" t="s">
        <v>91</v>
      </c>
      <c r="K154" s="244" t="s">
        <v>91</v>
      </c>
      <c r="L154" s="244" t="s">
        <v>91</v>
      </c>
      <c r="M154" s="244" t="s">
        <v>91</v>
      </c>
      <c r="N154" s="244" t="s">
        <v>91</v>
      </c>
      <c r="O154" s="157"/>
      <c r="P154" s="244" t="s">
        <v>91</v>
      </c>
      <c r="Q154" s="246" t="s">
        <v>301</v>
      </c>
    </row>
    <row r="155" spans="2:17" s="23" customFormat="1" ht="99.95" customHeight="1" x14ac:dyDescent="0.25">
      <c r="B155" s="244" t="s">
        <v>213</v>
      </c>
      <c r="C155" s="244" t="s">
        <v>108</v>
      </c>
      <c r="D155" s="88" t="s">
        <v>313</v>
      </c>
      <c r="E155" s="245">
        <v>50</v>
      </c>
      <c r="F155" s="244" t="s">
        <v>216</v>
      </c>
      <c r="G155" s="244" t="s">
        <v>216</v>
      </c>
      <c r="H155" s="244" t="s">
        <v>216</v>
      </c>
      <c r="I155" s="244" t="s">
        <v>91</v>
      </c>
      <c r="J155" s="244" t="s">
        <v>91</v>
      </c>
      <c r="K155" s="244" t="s">
        <v>91</v>
      </c>
      <c r="L155" s="244" t="s">
        <v>91</v>
      </c>
      <c r="M155" s="244" t="s">
        <v>91</v>
      </c>
      <c r="N155" s="244" t="s">
        <v>91</v>
      </c>
      <c r="O155" s="157"/>
      <c r="P155" s="244" t="s">
        <v>91</v>
      </c>
      <c r="Q155" s="246" t="s">
        <v>301</v>
      </c>
    </row>
    <row r="156" spans="2:17" s="23" customFormat="1" ht="99.95" customHeight="1" x14ac:dyDescent="0.25">
      <c r="B156" s="244" t="s">
        <v>213</v>
      </c>
      <c r="C156" s="244" t="s">
        <v>108</v>
      </c>
      <c r="D156" s="88" t="s">
        <v>314</v>
      </c>
      <c r="E156" s="245">
        <v>51</v>
      </c>
      <c r="F156" s="244" t="s">
        <v>216</v>
      </c>
      <c r="G156" s="244" t="s">
        <v>216</v>
      </c>
      <c r="H156" s="244" t="s">
        <v>216</v>
      </c>
      <c r="I156" s="244" t="s">
        <v>91</v>
      </c>
      <c r="J156" s="244" t="s">
        <v>91</v>
      </c>
      <c r="K156" s="244" t="s">
        <v>91</v>
      </c>
      <c r="L156" s="244" t="s">
        <v>91</v>
      </c>
      <c r="M156" s="244" t="s">
        <v>91</v>
      </c>
      <c r="N156" s="244" t="s">
        <v>91</v>
      </c>
      <c r="O156" s="157"/>
      <c r="P156" s="244" t="s">
        <v>91</v>
      </c>
      <c r="Q156" s="246" t="s">
        <v>301</v>
      </c>
    </row>
    <row r="157" spans="2:17" s="23" customFormat="1" ht="99.95" customHeight="1" x14ac:dyDescent="0.25">
      <c r="B157" s="244" t="s">
        <v>213</v>
      </c>
      <c r="C157" s="244" t="s">
        <v>108</v>
      </c>
      <c r="D157" s="88" t="s">
        <v>313</v>
      </c>
      <c r="E157" s="245">
        <v>50</v>
      </c>
      <c r="F157" s="244" t="s">
        <v>216</v>
      </c>
      <c r="G157" s="244" t="s">
        <v>216</v>
      </c>
      <c r="H157" s="244" t="s">
        <v>216</v>
      </c>
      <c r="I157" s="244" t="s">
        <v>91</v>
      </c>
      <c r="J157" s="244" t="s">
        <v>91</v>
      </c>
      <c r="K157" s="244" t="s">
        <v>91</v>
      </c>
      <c r="L157" s="244" t="s">
        <v>91</v>
      </c>
      <c r="M157" s="244" t="s">
        <v>91</v>
      </c>
      <c r="N157" s="244" t="s">
        <v>91</v>
      </c>
      <c r="O157" s="157"/>
      <c r="P157" s="244" t="s">
        <v>91</v>
      </c>
      <c r="Q157" s="246" t="s">
        <v>301</v>
      </c>
    </row>
    <row r="158" spans="2:17" s="23" customFormat="1" ht="99.95" customHeight="1" x14ac:dyDescent="0.25">
      <c r="B158" s="244" t="s">
        <v>213</v>
      </c>
      <c r="C158" s="244" t="s">
        <v>108</v>
      </c>
      <c r="D158" s="88" t="s">
        <v>315</v>
      </c>
      <c r="E158" s="245">
        <v>50</v>
      </c>
      <c r="F158" s="244" t="s">
        <v>216</v>
      </c>
      <c r="G158" s="244" t="s">
        <v>216</v>
      </c>
      <c r="H158" s="244" t="s">
        <v>216</v>
      </c>
      <c r="I158" s="244" t="s">
        <v>91</v>
      </c>
      <c r="J158" s="244" t="s">
        <v>91</v>
      </c>
      <c r="K158" s="244" t="s">
        <v>91</v>
      </c>
      <c r="L158" s="244" t="s">
        <v>91</v>
      </c>
      <c r="M158" s="244" t="s">
        <v>91</v>
      </c>
      <c r="N158" s="244" t="s">
        <v>91</v>
      </c>
      <c r="O158" s="157"/>
      <c r="P158" s="244" t="s">
        <v>91</v>
      </c>
      <c r="Q158" s="246" t="s">
        <v>301</v>
      </c>
    </row>
    <row r="159" spans="2:17" s="23" customFormat="1" ht="99.95" customHeight="1" x14ac:dyDescent="0.25">
      <c r="B159" s="244" t="s">
        <v>213</v>
      </c>
      <c r="C159" s="244" t="s">
        <v>108</v>
      </c>
      <c r="D159" s="88" t="s">
        <v>316</v>
      </c>
      <c r="E159" s="245">
        <v>50</v>
      </c>
      <c r="F159" s="244" t="s">
        <v>216</v>
      </c>
      <c r="G159" s="244" t="s">
        <v>216</v>
      </c>
      <c r="H159" s="244" t="s">
        <v>216</v>
      </c>
      <c r="I159" s="244" t="s">
        <v>91</v>
      </c>
      <c r="J159" s="244" t="s">
        <v>91</v>
      </c>
      <c r="K159" s="244" t="s">
        <v>91</v>
      </c>
      <c r="L159" s="244" t="s">
        <v>91</v>
      </c>
      <c r="M159" s="244" t="s">
        <v>91</v>
      </c>
      <c r="N159" s="244" t="s">
        <v>91</v>
      </c>
      <c r="O159" s="157"/>
      <c r="P159" s="244" t="s">
        <v>91</v>
      </c>
      <c r="Q159" s="246" t="s">
        <v>301</v>
      </c>
    </row>
    <row r="160" spans="2:17" s="23" customFormat="1" ht="99.95" customHeight="1" x14ac:dyDescent="0.25">
      <c r="B160" s="244" t="s">
        <v>213</v>
      </c>
      <c r="C160" s="244" t="s">
        <v>108</v>
      </c>
      <c r="D160" s="88" t="s">
        <v>317</v>
      </c>
      <c r="E160" s="245">
        <v>50</v>
      </c>
      <c r="F160" s="244" t="s">
        <v>216</v>
      </c>
      <c r="G160" s="244" t="s">
        <v>216</v>
      </c>
      <c r="H160" s="244" t="s">
        <v>216</v>
      </c>
      <c r="I160" s="244" t="s">
        <v>91</v>
      </c>
      <c r="J160" s="244" t="s">
        <v>91</v>
      </c>
      <c r="K160" s="244" t="s">
        <v>91</v>
      </c>
      <c r="L160" s="244" t="s">
        <v>91</v>
      </c>
      <c r="M160" s="244" t="s">
        <v>91</v>
      </c>
      <c r="N160" s="244" t="s">
        <v>91</v>
      </c>
      <c r="O160" s="157"/>
      <c r="P160" s="244" t="s">
        <v>91</v>
      </c>
      <c r="Q160" s="246" t="s">
        <v>301</v>
      </c>
    </row>
    <row r="161" spans="2:17" s="23" customFormat="1" ht="99.95" customHeight="1" x14ac:dyDescent="0.25">
      <c r="B161" s="244" t="s">
        <v>213</v>
      </c>
      <c r="C161" s="244" t="s">
        <v>108</v>
      </c>
      <c r="D161" s="88" t="s">
        <v>318</v>
      </c>
      <c r="E161" s="245">
        <v>50</v>
      </c>
      <c r="F161" s="244" t="s">
        <v>216</v>
      </c>
      <c r="G161" s="244" t="s">
        <v>216</v>
      </c>
      <c r="H161" s="244" t="s">
        <v>216</v>
      </c>
      <c r="I161" s="244" t="s">
        <v>91</v>
      </c>
      <c r="J161" s="244" t="s">
        <v>91</v>
      </c>
      <c r="K161" s="244" t="s">
        <v>91</v>
      </c>
      <c r="L161" s="244" t="s">
        <v>91</v>
      </c>
      <c r="M161" s="244" t="s">
        <v>91</v>
      </c>
      <c r="N161" s="244" t="s">
        <v>91</v>
      </c>
      <c r="O161" s="157"/>
      <c r="P161" s="244" t="s">
        <v>91</v>
      </c>
      <c r="Q161" s="246" t="s">
        <v>301</v>
      </c>
    </row>
    <row r="162" spans="2:17" s="23" customFormat="1" ht="99.95" customHeight="1" x14ac:dyDescent="0.25">
      <c r="B162" s="244" t="s">
        <v>213</v>
      </c>
      <c r="C162" s="244" t="s">
        <v>108</v>
      </c>
      <c r="D162" s="88" t="s">
        <v>318</v>
      </c>
      <c r="E162" s="245">
        <v>50</v>
      </c>
      <c r="F162" s="244" t="s">
        <v>216</v>
      </c>
      <c r="G162" s="244" t="s">
        <v>216</v>
      </c>
      <c r="H162" s="244" t="s">
        <v>216</v>
      </c>
      <c r="I162" s="244" t="s">
        <v>91</v>
      </c>
      <c r="J162" s="244" t="s">
        <v>91</v>
      </c>
      <c r="K162" s="244" t="s">
        <v>91</v>
      </c>
      <c r="L162" s="244" t="s">
        <v>91</v>
      </c>
      <c r="M162" s="244" t="s">
        <v>91</v>
      </c>
      <c r="N162" s="244" t="s">
        <v>91</v>
      </c>
      <c r="O162" s="157"/>
      <c r="P162" s="244" t="s">
        <v>91</v>
      </c>
      <c r="Q162" s="246" t="s">
        <v>301</v>
      </c>
    </row>
    <row r="163" spans="2:17" s="23" customFormat="1" ht="99.95" customHeight="1" x14ac:dyDescent="0.25">
      <c r="B163" s="244" t="s">
        <v>213</v>
      </c>
      <c r="C163" s="244" t="s">
        <v>108</v>
      </c>
      <c r="D163" s="88" t="s">
        <v>319</v>
      </c>
      <c r="E163" s="245">
        <v>54</v>
      </c>
      <c r="F163" s="244" t="s">
        <v>216</v>
      </c>
      <c r="G163" s="244" t="s">
        <v>216</v>
      </c>
      <c r="H163" s="244" t="s">
        <v>216</v>
      </c>
      <c r="I163" s="244" t="s">
        <v>91</v>
      </c>
      <c r="J163" s="244" t="s">
        <v>91</v>
      </c>
      <c r="K163" s="244" t="s">
        <v>91</v>
      </c>
      <c r="L163" s="244" t="s">
        <v>91</v>
      </c>
      <c r="M163" s="244" t="s">
        <v>91</v>
      </c>
      <c r="N163" s="244" t="s">
        <v>91</v>
      </c>
      <c r="O163" s="157"/>
      <c r="P163" s="244" t="s">
        <v>91</v>
      </c>
      <c r="Q163" s="246" t="s">
        <v>301</v>
      </c>
    </row>
    <row r="164" spans="2:17" s="23" customFormat="1" ht="99.95" customHeight="1" x14ac:dyDescent="0.25">
      <c r="B164" s="244" t="s">
        <v>213</v>
      </c>
      <c r="C164" s="244" t="s">
        <v>108</v>
      </c>
      <c r="D164" s="88" t="s">
        <v>319</v>
      </c>
      <c r="E164" s="245">
        <v>50</v>
      </c>
      <c r="F164" s="244" t="s">
        <v>216</v>
      </c>
      <c r="G164" s="244" t="s">
        <v>216</v>
      </c>
      <c r="H164" s="244" t="s">
        <v>216</v>
      </c>
      <c r="I164" s="244" t="s">
        <v>91</v>
      </c>
      <c r="J164" s="244" t="s">
        <v>91</v>
      </c>
      <c r="K164" s="244" t="s">
        <v>91</v>
      </c>
      <c r="L164" s="244" t="s">
        <v>91</v>
      </c>
      <c r="M164" s="244" t="s">
        <v>91</v>
      </c>
      <c r="N164" s="244" t="s">
        <v>91</v>
      </c>
      <c r="O164" s="157"/>
      <c r="P164" s="244" t="s">
        <v>91</v>
      </c>
      <c r="Q164" s="246" t="s">
        <v>301</v>
      </c>
    </row>
    <row r="165" spans="2:17" s="23" customFormat="1" ht="99.95" customHeight="1" x14ac:dyDescent="0.25">
      <c r="B165" s="244" t="s">
        <v>213</v>
      </c>
      <c r="C165" s="244" t="s">
        <v>108</v>
      </c>
      <c r="D165" s="88" t="s">
        <v>320</v>
      </c>
      <c r="E165" s="245">
        <v>50</v>
      </c>
      <c r="F165" s="244" t="s">
        <v>216</v>
      </c>
      <c r="G165" s="244" t="s">
        <v>216</v>
      </c>
      <c r="H165" s="244" t="s">
        <v>216</v>
      </c>
      <c r="I165" s="244" t="s">
        <v>91</v>
      </c>
      <c r="J165" s="244" t="s">
        <v>91</v>
      </c>
      <c r="K165" s="244" t="s">
        <v>91</v>
      </c>
      <c r="L165" s="244" t="s">
        <v>91</v>
      </c>
      <c r="M165" s="244" t="s">
        <v>91</v>
      </c>
      <c r="N165" s="244" t="s">
        <v>91</v>
      </c>
      <c r="O165" s="157"/>
      <c r="P165" s="244" t="s">
        <v>91</v>
      </c>
      <c r="Q165" s="246" t="s">
        <v>301</v>
      </c>
    </row>
    <row r="166" spans="2:17" s="23" customFormat="1" ht="99.95" customHeight="1" x14ac:dyDescent="0.25">
      <c r="B166" s="244" t="s">
        <v>213</v>
      </c>
      <c r="C166" s="244" t="s">
        <v>108</v>
      </c>
      <c r="D166" s="88" t="s">
        <v>321</v>
      </c>
      <c r="E166" s="245">
        <v>50</v>
      </c>
      <c r="F166" s="244" t="s">
        <v>216</v>
      </c>
      <c r="G166" s="244" t="s">
        <v>216</v>
      </c>
      <c r="H166" s="244" t="s">
        <v>216</v>
      </c>
      <c r="I166" s="244" t="s">
        <v>91</v>
      </c>
      <c r="J166" s="244" t="s">
        <v>91</v>
      </c>
      <c r="K166" s="244" t="s">
        <v>91</v>
      </c>
      <c r="L166" s="244" t="s">
        <v>91</v>
      </c>
      <c r="M166" s="244" t="s">
        <v>91</v>
      </c>
      <c r="N166" s="244" t="s">
        <v>91</v>
      </c>
      <c r="O166" s="157"/>
      <c r="P166" s="244" t="s">
        <v>91</v>
      </c>
      <c r="Q166" s="246" t="s">
        <v>301</v>
      </c>
    </row>
    <row r="167" spans="2:17" s="23" customFormat="1" ht="99.95" customHeight="1" x14ac:dyDescent="0.25">
      <c r="B167" s="244" t="s">
        <v>213</v>
      </c>
      <c r="C167" s="244" t="s">
        <v>108</v>
      </c>
      <c r="D167" s="88" t="s">
        <v>322</v>
      </c>
      <c r="E167" s="245">
        <v>53</v>
      </c>
      <c r="F167" s="244" t="s">
        <v>216</v>
      </c>
      <c r="G167" s="244" t="s">
        <v>216</v>
      </c>
      <c r="H167" s="244" t="s">
        <v>216</v>
      </c>
      <c r="I167" s="244" t="s">
        <v>91</v>
      </c>
      <c r="J167" s="244" t="s">
        <v>91</v>
      </c>
      <c r="K167" s="244" t="s">
        <v>91</v>
      </c>
      <c r="L167" s="244" t="s">
        <v>91</v>
      </c>
      <c r="M167" s="244" t="s">
        <v>91</v>
      </c>
      <c r="N167" s="244" t="s">
        <v>91</v>
      </c>
      <c r="O167" s="157"/>
      <c r="P167" s="244" t="s">
        <v>91</v>
      </c>
      <c r="Q167" s="246" t="s">
        <v>301</v>
      </c>
    </row>
    <row r="168" spans="2:17" s="23" customFormat="1" ht="99.95" customHeight="1" x14ac:dyDescent="0.25">
      <c r="B168" s="244" t="s">
        <v>213</v>
      </c>
      <c r="C168" s="244" t="s">
        <v>108</v>
      </c>
      <c r="D168" s="88" t="s">
        <v>323</v>
      </c>
      <c r="E168" s="245">
        <v>50</v>
      </c>
      <c r="F168" s="244" t="s">
        <v>216</v>
      </c>
      <c r="G168" s="244" t="s">
        <v>216</v>
      </c>
      <c r="H168" s="244" t="s">
        <v>216</v>
      </c>
      <c r="I168" s="244" t="s">
        <v>91</v>
      </c>
      <c r="J168" s="244" t="s">
        <v>91</v>
      </c>
      <c r="K168" s="244" t="s">
        <v>91</v>
      </c>
      <c r="L168" s="244" t="s">
        <v>91</v>
      </c>
      <c r="M168" s="244" t="s">
        <v>91</v>
      </c>
      <c r="N168" s="244" t="s">
        <v>91</v>
      </c>
      <c r="O168" s="157"/>
      <c r="P168" s="244" t="s">
        <v>91</v>
      </c>
      <c r="Q168" s="246" t="s">
        <v>301</v>
      </c>
    </row>
    <row r="169" spans="2:17" s="23" customFormat="1" ht="99.95" customHeight="1" x14ac:dyDescent="0.25">
      <c r="B169" s="244" t="s">
        <v>213</v>
      </c>
      <c r="C169" s="244" t="s">
        <v>108</v>
      </c>
      <c r="D169" s="88" t="s">
        <v>324</v>
      </c>
      <c r="E169" s="245">
        <v>50</v>
      </c>
      <c r="F169" s="244" t="s">
        <v>216</v>
      </c>
      <c r="G169" s="244" t="s">
        <v>216</v>
      </c>
      <c r="H169" s="244" t="s">
        <v>216</v>
      </c>
      <c r="I169" s="244" t="s">
        <v>91</v>
      </c>
      <c r="J169" s="244" t="s">
        <v>91</v>
      </c>
      <c r="K169" s="244" t="s">
        <v>91</v>
      </c>
      <c r="L169" s="244" t="s">
        <v>91</v>
      </c>
      <c r="M169" s="244" t="s">
        <v>91</v>
      </c>
      <c r="N169" s="244" t="s">
        <v>91</v>
      </c>
      <c r="O169" s="157"/>
      <c r="P169" s="244" t="s">
        <v>91</v>
      </c>
      <c r="Q169" s="246" t="s">
        <v>301</v>
      </c>
    </row>
    <row r="170" spans="2:17" s="23" customFormat="1" ht="99.95" customHeight="1" x14ac:dyDescent="0.25">
      <c r="B170" s="244" t="s">
        <v>213</v>
      </c>
      <c r="C170" s="244" t="s">
        <v>108</v>
      </c>
      <c r="D170" s="88" t="s">
        <v>325</v>
      </c>
      <c r="E170" s="245">
        <v>50</v>
      </c>
      <c r="F170" s="244" t="s">
        <v>216</v>
      </c>
      <c r="G170" s="244" t="s">
        <v>216</v>
      </c>
      <c r="H170" s="244" t="s">
        <v>216</v>
      </c>
      <c r="I170" s="244" t="s">
        <v>91</v>
      </c>
      <c r="J170" s="244" t="s">
        <v>91</v>
      </c>
      <c r="K170" s="244" t="s">
        <v>91</v>
      </c>
      <c r="L170" s="244" t="s">
        <v>91</v>
      </c>
      <c r="M170" s="244" t="s">
        <v>91</v>
      </c>
      <c r="N170" s="244" t="s">
        <v>91</v>
      </c>
      <c r="O170" s="157"/>
      <c r="P170" s="244" t="s">
        <v>91</v>
      </c>
      <c r="Q170" s="246" t="s">
        <v>301</v>
      </c>
    </row>
    <row r="171" spans="2:17" s="23" customFormat="1" ht="99.95" customHeight="1" x14ac:dyDescent="0.25">
      <c r="B171" s="244" t="s">
        <v>213</v>
      </c>
      <c r="C171" s="244" t="s">
        <v>108</v>
      </c>
      <c r="D171" s="88" t="s">
        <v>312</v>
      </c>
      <c r="E171" s="245">
        <v>50</v>
      </c>
      <c r="F171" s="244" t="s">
        <v>216</v>
      </c>
      <c r="G171" s="244" t="s">
        <v>216</v>
      </c>
      <c r="H171" s="244" t="s">
        <v>216</v>
      </c>
      <c r="I171" s="244" t="s">
        <v>91</v>
      </c>
      <c r="J171" s="244" t="s">
        <v>91</v>
      </c>
      <c r="K171" s="244" t="s">
        <v>91</v>
      </c>
      <c r="L171" s="244" t="s">
        <v>91</v>
      </c>
      <c r="M171" s="244" t="s">
        <v>91</v>
      </c>
      <c r="N171" s="244" t="s">
        <v>91</v>
      </c>
      <c r="O171" s="157"/>
      <c r="P171" s="244" t="s">
        <v>91</v>
      </c>
      <c r="Q171" s="246" t="s">
        <v>301</v>
      </c>
    </row>
    <row r="172" spans="2:17" s="23" customFormat="1" ht="99.95" customHeight="1" x14ac:dyDescent="0.25">
      <c r="B172" s="244" t="s">
        <v>213</v>
      </c>
      <c r="C172" s="244" t="s">
        <v>108</v>
      </c>
      <c r="D172" s="88" t="s">
        <v>312</v>
      </c>
      <c r="E172" s="245">
        <v>50</v>
      </c>
      <c r="F172" s="244" t="s">
        <v>216</v>
      </c>
      <c r="G172" s="244" t="s">
        <v>216</v>
      </c>
      <c r="H172" s="244" t="s">
        <v>216</v>
      </c>
      <c r="I172" s="244" t="s">
        <v>91</v>
      </c>
      <c r="J172" s="244" t="s">
        <v>91</v>
      </c>
      <c r="K172" s="244" t="s">
        <v>91</v>
      </c>
      <c r="L172" s="244" t="s">
        <v>91</v>
      </c>
      <c r="M172" s="244" t="s">
        <v>91</v>
      </c>
      <c r="N172" s="244" t="s">
        <v>91</v>
      </c>
      <c r="O172" s="157"/>
      <c r="P172" s="244" t="s">
        <v>91</v>
      </c>
      <c r="Q172" s="246" t="s">
        <v>301</v>
      </c>
    </row>
    <row r="173" spans="2:17" x14ac:dyDescent="0.25">
      <c r="B173" s="237"/>
      <c r="C173" s="238"/>
      <c r="D173" s="237"/>
      <c r="E173" s="237"/>
      <c r="F173" s="237"/>
      <c r="G173" s="237"/>
      <c r="H173" s="237"/>
      <c r="I173" s="239"/>
      <c r="J173" s="237"/>
      <c r="K173" s="237"/>
      <c r="L173" s="237"/>
      <c r="M173" s="237"/>
      <c r="N173" s="237"/>
      <c r="O173" s="237"/>
      <c r="P173" s="237"/>
      <c r="Q173" s="237"/>
    </row>
    <row r="174" spans="2:17" x14ac:dyDescent="0.25">
      <c r="B174" s="3" t="s">
        <v>1</v>
      </c>
    </row>
    <row r="175" spans="2:17" x14ac:dyDescent="0.25">
      <c r="B175" s="3" t="s">
        <v>35</v>
      </c>
    </row>
    <row r="176" spans="2:17" x14ac:dyDescent="0.25">
      <c r="B176" s="3" t="s">
        <v>57</v>
      </c>
    </row>
    <row r="177" spans="2:17" ht="15.75" thickBot="1" x14ac:dyDescent="0.3"/>
    <row r="178" spans="2:17" ht="27" thickBot="1" x14ac:dyDescent="0.3">
      <c r="B178" s="302" t="s">
        <v>36</v>
      </c>
      <c r="C178" s="303"/>
      <c r="D178" s="303"/>
      <c r="E178" s="303"/>
      <c r="F178" s="303"/>
      <c r="G178" s="303"/>
      <c r="H178" s="303"/>
      <c r="I178" s="303"/>
      <c r="J178" s="303"/>
      <c r="K178" s="303"/>
      <c r="L178" s="303"/>
      <c r="M178" s="303"/>
      <c r="N178" s="304"/>
    </row>
    <row r="180" spans="2:17" ht="33.75" customHeight="1" x14ac:dyDescent="0.25">
      <c r="B180" s="218" t="s">
        <v>161</v>
      </c>
      <c r="C180" s="149"/>
      <c r="D180" s="150"/>
      <c r="E180" s="108"/>
      <c r="F180" s="108"/>
      <c r="G180" s="67"/>
      <c r="H180" s="151"/>
      <c r="I180" s="32"/>
      <c r="J180" s="108"/>
      <c r="K180" s="32"/>
      <c r="L180" s="106"/>
      <c r="M180" s="108"/>
      <c r="N180" s="108"/>
      <c r="O180" s="108"/>
      <c r="P180" s="29"/>
      <c r="Q180" s="29"/>
    </row>
    <row r="181" spans="2:17" ht="99.95" customHeight="1" x14ac:dyDescent="0.25">
      <c r="B181" s="268" t="s">
        <v>0</v>
      </c>
      <c r="C181" s="268" t="s">
        <v>37</v>
      </c>
      <c r="D181" s="268" t="s">
        <v>38</v>
      </c>
      <c r="E181" s="268" t="s">
        <v>76</v>
      </c>
      <c r="F181" s="268" t="s">
        <v>78</v>
      </c>
      <c r="G181" s="268" t="s">
        <v>79</v>
      </c>
      <c r="H181" s="268" t="s">
        <v>80</v>
      </c>
      <c r="I181" s="268" t="s">
        <v>77</v>
      </c>
      <c r="J181" s="270" t="s">
        <v>81</v>
      </c>
      <c r="K181" s="270"/>
      <c r="L181" s="270"/>
      <c r="M181" s="268" t="s">
        <v>82</v>
      </c>
      <c r="N181" s="268" t="s">
        <v>39</v>
      </c>
      <c r="O181" s="268" t="s">
        <v>40</v>
      </c>
      <c r="P181" s="270" t="s">
        <v>3</v>
      </c>
      <c r="Q181" s="270" t="s">
        <v>214</v>
      </c>
    </row>
    <row r="182" spans="2:17" ht="36.75" customHeight="1" x14ac:dyDescent="0.25">
      <c r="B182" s="269"/>
      <c r="C182" s="269"/>
      <c r="D182" s="269"/>
      <c r="E182" s="269"/>
      <c r="F182" s="269"/>
      <c r="G182" s="269"/>
      <c r="H182" s="269"/>
      <c r="I182" s="269"/>
      <c r="J182" s="127" t="s">
        <v>162</v>
      </c>
      <c r="K182" s="212" t="s">
        <v>163</v>
      </c>
      <c r="L182" s="127" t="s">
        <v>164</v>
      </c>
      <c r="M182" s="269"/>
      <c r="N182" s="269"/>
      <c r="O182" s="269"/>
      <c r="P182" s="270"/>
      <c r="Q182" s="270"/>
    </row>
    <row r="183" spans="2:17" s="23" customFormat="1" ht="69.75" customHeight="1" x14ac:dyDescent="0.25">
      <c r="B183" s="157" t="s">
        <v>233</v>
      </c>
      <c r="C183" s="157" t="s">
        <v>234</v>
      </c>
      <c r="D183" s="157" t="s">
        <v>235</v>
      </c>
      <c r="E183" s="157">
        <v>26845388</v>
      </c>
      <c r="F183" s="157" t="s">
        <v>236</v>
      </c>
      <c r="G183" s="157" t="s">
        <v>237</v>
      </c>
      <c r="H183" s="241">
        <v>37925</v>
      </c>
      <c r="I183" s="157" t="s">
        <v>216</v>
      </c>
      <c r="J183" s="157" t="s">
        <v>238</v>
      </c>
      <c r="K183" s="157" t="s">
        <v>239</v>
      </c>
      <c r="L183" s="247" t="s">
        <v>165</v>
      </c>
      <c r="M183" s="157" t="s">
        <v>90</v>
      </c>
      <c r="N183" s="157" t="s">
        <v>91</v>
      </c>
      <c r="O183" s="157" t="s">
        <v>90</v>
      </c>
      <c r="P183" s="157" t="s">
        <v>165</v>
      </c>
      <c r="Q183" s="88" t="s">
        <v>240</v>
      </c>
    </row>
    <row r="184" spans="2:17" s="23" customFormat="1" ht="88.5" customHeight="1" x14ac:dyDescent="0.25">
      <c r="B184" s="157" t="s">
        <v>233</v>
      </c>
      <c r="C184" s="157" t="s">
        <v>234</v>
      </c>
      <c r="D184" s="157" t="s">
        <v>241</v>
      </c>
      <c r="E184" s="157">
        <v>39030336</v>
      </c>
      <c r="F184" s="157" t="s">
        <v>242</v>
      </c>
      <c r="G184" s="157" t="s">
        <v>243</v>
      </c>
      <c r="H184" s="241">
        <v>39542</v>
      </c>
      <c r="I184" s="157" t="s">
        <v>244</v>
      </c>
      <c r="J184" s="157" t="s">
        <v>245</v>
      </c>
      <c r="K184" s="157" t="s">
        <v>246</v>
      </c>
      <c r="L184" s="247" t="s">
        <v>165</v>
      </c>
      <c r="M184" s="157" t="s">
        <v>90</v>
      </c>
      <c r="N184" s="157" t="s">
        <v>91</v>
      </c>
      <c r="O184" s="157" t="s">
        <v>90</v>
      </c>
      <c r="P184" s="157" t="s">
        <v>165</v>
      </c>
      <c r="Q184" s="88" t="s">
        <v>247</v>
      </c>
    </row>
    <row r="185" spans="2:17" s="23" customFormat="1" ht="118.5" customHeight="1" x14ac:dyDescent="0.25">
      <c r="B185" s="157" t="s">
        <v>233</v>
      </c>
      <c r="C185" s="157" t="s">
        <v>234</v>
      </c>
      <c r="D185" s="157" t="s">
        <v>248</v>
      </c>
      <c r="E185" s="157">
        <v>12449270</v>
      </c>
      <c r="F185" s="157" t="s">
        <v>249</v>
      </c>
      <c r="G185" s="157" t="s">
        <v>249</v>
      </c>
      <c r="H185" s="157" t="s">
        <v>249</v>
      </c>
      <c r="I185" s="157" t="s">
        <v>216</v>
      </c>
      <c r="J185" s="247"/>
      <c r="K185" s="157"/>
      <c r="L185" s="247" t="s">
        <v>165</v>
      </c>
      <c r="M185" s="157" t="s">
        <v>90</v>
      </c>
      <c r="N185" s="157" t="s">
        <v>91</v>
      </c>
      <c r="O185" s="157" t="s">
        <v>90</v>
      </c>
      <c r="P185" s="157" t="s">
        <v>165</v>
      </c>
      <c r="Q185" s="88" t="s">
        <v>250</v>
      </c>
    </row>
    <row r="186" spans="2:17" s="23" customFormat="1" ht="50.1" customHeight="1" x14ac:dyDescent="0.25">
      <c r="B186" s="157" t="s">
        <v>233</v>
      </c>
      <c r="C186" s="157" t="s">
        <v>234</v>
      </c>
      <c r="D186" s="157" t="s">
        <v>251</v>
      </c>
      <c r="E186" s="157">
        <v>36555838</v>
      </c>
      <c r="F186" s="157" t="s">
        <v>252</v>
      </c>
      <c r="G186" s="157" t="s">
        <v>253</v>
      </c>
      <c r="H186" s="241">
        <v>35475</v>
      </c>
      <c r="I186" s="157" t="s">
        <v>216</v>
      </c>
      <c r="J186" s="157" t="s">
        <v>254</v>
      </c>
      <c r="K186" s="157" t="s">
        <v>254</v>
      </c>
      <c r="L186" s="247" t="s">
        <v>165</v>
      </c>
      <c r="M186" s="157" t="s">
        <v>90</v>
      </c>
      <c r="N186" s="157" t="s">
        <v>91</v>
      </c>
      <c r="O186" s="157" t="s">
        <v>90</v>
      </c>
      <c r="P186" s="157" t="s">
        <v>165</v>
      </c>
      <c r="Q186" s="88" t="s">
        <v>255</v>
      </c>
    </row>
    <row r="187" spans="2:17" s="23" customFormat="1" ht="73.5" customHeight="1" x14ac:dyDescent="0.25">
      <c r="B187" s="157" t="s">
        <v>210</v>
      </c>
      <c r="C187" s="157" t="s">
        <v>256</v>
      </c>
      <c r="D187" s="157" t="s">
        <v>257</v>
      </c>
      <c r="E187" s="157">
        <v>56056729</v>
      </c>
      <c r="F187" s="157" t="s">
        <v>140</v>
      </c>
      <c r="G187" s="157" t="s">
        <v>258</v>
      </c>
      <c r="H187" s="241">
        <v>39255</v>
      </c>
      <c r="I187" s="157">
        <v>112901</v>
      </c>
      <c r="J187" s="157" t="s">
        <v>259</v>
      </c>
      <c r="K187" s="157" t="s">
        <v>260</v>
      </c>
      <c r="L187" s="247" t="s">
        <v>165</v>
      </c>
      <c r="M187" s="157" t="s">
        <v>90</v>
      </c>
      <c r="N187" s="157" t="s">
        <v>91</v>
      </c>
      <c r="O187" s="157" t="s">
        <v>90</v>
      </c>
      <c r="P187" s="157" t="s">
        <v>165</v>
      </c>
      <c r="Q187" s="88" t="s">
        <v>261</v>
      </c>
    </row>
    <row r="188" spans="2:17" s="23" customFormat="1" ht="50.1" customHeight="1" x14ac:dyDescent="0.25">
      <c r="B188" s="157" t="s">
        <v>210</v>
      </c>
      <c r="C188" s="157" t="s">
        <v>256</v>
      </c>
      <c r="D188" s="157" t="s">
        <v>262</v>
      </c>
      <c r="E188" s="157">
        <v>36722596</v>
      </c>
      <c r="F188" s="157" t="s">
        <v>140</v>
      </c>
      <c r="G188" s="157" t="s">
        <v>125</v>
      </c>
      <c r="H188" s="241">
        <v>38562</v>
      </c>
      <c r="I188" s="157">
        <v>107773</v>
      </c>
      <c r="J188" s="247" t="s">
        <v>263</v>
      </c>
      <c r="K188" s="157" t="s">
        <v>264</v>
      </c>
      <c r="L188" s="247" t="s">
        <v>60</v>
      </c>
      <c r="M188" s="157" t="s">
        <v>90</v>
      </c>
      <c r="N188" s="157" t="s">
        <v>90</v>
      </c>
      <c r="O188" s="157" t="s">
        <v>90</v>
      </c>
      <c r="P188" s="157" t="s">
        <v>60</v>
      </c>
      <c r="Q188" s="88" t="s">
        <v>265</v>
      </c>
    </row>
    <row r="189" spans="2:17" s="23" customFormat="1" ht="50.1" customHeight="1" x14ac:dyDescent="0.25">
      <c r="B189" s="157" t="s">
        <v>210</v>
      </c>
      <c r="C189" s="157" t="s">
        <v>256</v>
      </c>
      <c r="D189" s="157" t="s">
        <v>266</v>
      </c>
      <c r="E189" s="157">
        <v>40919119</v>
      </c>
      <c r="F189" s="157" t="s">
        <v>155</v>
      </c>
      <c r="G189" s="157" t="s">
        <v>154</v>
      </c>
      <c r="H189" s="241">
        <v>40256</v>
      </c>
      <c r="I189" s="157">
        <v>1934540214</v>
      </c>
      <c r="J189" s="247" t="s">
        <v>268</v>
      </c>
      <c r="K189" s="157" t="s">
        <v>267</v>
      </c>
      <c r="L189" s="247" t="s">
        <v>60</v>
      </c>
      <c r="M189" s="157" t="s">
        <v>90</v>
      </c>
      <c r="N189" s="157" t="s">
        <v>90</v>
      </c>
      <c r="O189" s="157" t="s">
        <v>90</v>
      </c>
      <c r="P189" s="157" t="s">
        <v>60</v>
      </c>
      <c r="Q189" s="88" t="s">
        <v>265</v>
      </c>
    </row>
    <row r="190" spans="2:17" s="23" customFormat="1" ht="79.5" customHeight="1" x14ac:dyDescent="0.25">
      <c r="B190" s="157" t="s">
        <v>210</v>
      </c>
      <c r="C190" s="157" t="s">
        <v>256</v>
      </c>
      <c r="D190" s="157" t="s">
        <v>269</v>
      </c>
      <c r="E190" s="157">
        <v>1082881245</v>
      </c>
      <c r="F190" s="157" t="s">
        <v>111</v>
      </c>
      <c r="G190" s="157" t="s">
        <v>125</v>
      </c>
      <c r="H190" s="241">
        <v>40732</v>
      </c>
      <c r="I190" s="157">
        <v>125088</v>
      </c>
      <c r="J190" s="157" t="s">
        <v>270</v>
      </c>
      <c r="K190" s="157" t="s">
        <v>271</v>
      </c>
      <c r="L190" s="247" t="s">
        <v>165</v>
      </c>
      <c r="M190" s="157" t="s">
        <v>90</v>
      </c>
      <c r="N190" s="157" t="s">
        <v>91</v>
      </c>
      <c r="O190" s="157" t="s">
        <v>90</v>
      </c>
      <c r="P190" s="157" t="s">
        <v>165</v>
      </c>
      <c r="Q190" s="88" t="s">
        <v>276</v>
      </c>
    </row>
    <row r="191" spans="2:17" s="23" customFormat="1" ht="81" customHeight="1" x14ac:dyDescent="0.25">
      <c r="B191" s="157" t="s">
        <v>210</v>
      </c>
      <c r="C191" s="157" t="s">
        <v>256</v>
      </c>
      <c r="D191" s="157" t="s">
        <v>272</v>
      </c>
      <c r="E191" s="157">
        <v>39049627</v>
      </c>
      <c r="F191" s="157" t="s">
        <v>111</v>
      </c>
      <c r="G191" s="157" t="s">
        <v>125</v>
      </c>
      <c r="H191" s="241">
        <v>38912</v>
      </c>
      <c r="I191" s="157" t="s">
        <v>274</v>
      </c>
      <c r="J191" s="247" t="s">
        <v>273</v>
      </c>
      <c r="K191" s="157" t="s">
        <v>275</v>
      </c>
      <c r="L191" s="247" t="s">
        <v>165</v>
      </c>
      <c r="M191" s="157" t="s">
        <v>90</v>
      </c>
      <c r="N191" s="157" t="s">
        <v>91</v>
      </c>
      <c r="O191" s="157" t="s">
        <v>90</v>
      </c>
      <c r="P191" s="157" t="s">
        <v>165</v>
      </c>
      <c r="Q191" s="88" t="s">
        <v>291</v>
      </c>
    </row>
    <row r="192" spans="2:17" s="23" customFormat="1" ht="50.1" customHeight="1" x14ac:dyDescent="0.25">
      <c r="B192" s="157" t="s">
        <v>210</v>
      </c>
      <c r="C192" s="157" t="s">
        <v>256</v>
      </c>
      <c r="D192" s="157" t="s">
        <v>277</v>
      </c>
      <c r="E192" s="157">
        <v>57445084</v>
      </c>
      <c r="F192" s="157" t="s">
        <v>278</v>
      </c>
      <c r="G192" s="157" t="s">
        <v>280</v>
      </c>
      <c r="H192" s="241">
        <v>41013</v>
      </c>
      <c r="I192" s="157" t="s">
        <v>279</v>
      </c>
      <c r="J192" s="247" t="s">
        <v>166</v>
      </c>
      <c r="K192" s="157" t="s">
        <v>281</v>
      </c>
      <c r="L192" s="247" t="s">
        <v>60</v>
      </c>
      <c r="M192" s="157" t="s">
        <v>90</v>
      </c>
      <c r="N192" s="157" t="s">
        <v>90</v>
      </c>
      <c r="O192" s="157" t="s">
        <v>90</v>
      </c>
      <c r="P192" s="157" t="s">
        <v>60</v>
      </c>
      <c r="Q192" s="88" t="s">
        <v>290</v>
      </c>
    </row>
    <row r="193" spans="2:17" s="23" customFormat="1" ht="50.1" customHeight="1" x14ac:dyDescent="0.25">
      <c r="B193" s="157" t="s">
        <v>210</v>
      </c>
      <c r="C193" s="157" t="s">
        <v>256</v>
      </c>
      <c r="D193" s="157" t="s">
        <v>282</v>
      </c>
      <c r="E193" s="157">
        <v>36725671</v>
      </c>
      <c r="F193" s="157" t="s">
        <v>278</v>
      </c>
      <c r="G193" s="157" t="s">
        <v>283</v>
      </c>
      <c r="H193" s="241">
        <v>40151</v>
      </c>
      <c r="I193" s="157" t="s">
        <v>286</v>
      </c>
      <c r="J193" s="157" t="s">
        <v>284</v>
      </c>
      <c r="K193" s="157" t="s">
        <v>285</v>
      </c>
      <c r="L193" s="247" t="s">
        <v>60</v>
      </c>
      <c r="M193" s="157" t="s">
        <v>90</v>
      </c>
      <c r="N193" s="157" t="s">
        <v>90</v>
      </c>
      <c r="O193" s="157" t="s">
        <v>90</v>
      </c>
      <c r="P193" s="157" t="s">
        <v>60</v>
      </c>
      <c r="Q193" s="88" t="s">
        <v>290</v>
      </c>
    </row>
    <row r="194" spans="2:17" s="23" customFormat="1" ht="83.25" customHeight="1" x14ac:dyDescent="0.25">
      <c r="B194" s="157" t="s">
        <v>210</v>
      </c>
      <c r="C194" s="157" t="s">
        <v>256</v>
      </c>
      <c r="D194" s="157" t="s">
        <v>287</v>
      </c>
      <c r="E194" s="157">
        <v>32800176</v>
      </c>
      <c r="F194" s="157" t="s">
        <v>111</v>
      </c>
      <c r="G194" s="157" t="s">
        <v>283</v>
      </c>
      <c r="H194" s="241">
        <v>39577</v>
      </c>
      <c r="I194" s="157">
        <v>106557</v>
      </c>
      <c r="J194" s="247" t="s">
        <v>288</v>
      </c>
      <c r="K194" s="157" t="s">
        <v>289</v>
      </c>
      <c r="L194" s="247" t="s">
        <v>165</v>
      </c>
      <c r="M194" s="157" t="s">
        <v>90</v>
      </c>
      <c r="N194" s="157" t="s">
        <v>91</v>
      </c>
      <c r="O194" s="157" t="s">
        <v>90</v>
      </c>
      <c r="P194" s="157" t="s">
        <v>60</v>
      </c>
      <c r="Q194" s="88" t="s">
        <v>291</v>
      </c>
    </row>
    <row r="195" spans="2:17" s="23" customFormat="1" ht="50.1" customHeight="1" x14ac:dyDescent="0.25">
      <c r="B195" s="284" t="s">
        <v>292</v>
      </c>
      <c r="C195" s="285"/>
      <c r="D195" s="285"/>
      <c r="E195" s="285"/>
      <c r="F195" s="285"/>
      <c r="G195" s="285"/>
      <c r="H195" s="285"/>
      <c r="I195" s="285"/>
      <c r="J195" s="285"/>
      <c r="K195" s="285"/>
      <c r="L195" s="285"/>
      <c r="M195" s="285"/>
      <c r="N195" s="285"/>
      <c r="O195" s="285"/>
      <c r="P195" s="285"/>
      <c r="Q195" s="286"/>
    </row>
    <row r="196" spans="2:17" s="23" customFormat="1" ht="50.1" customHeight="1" x14ac:dyDescent="0.25">
      <c r="B196" s="158"/>
      <c r="C196" s="158"/>
      <c r="D196" s="158"/>
      <c r="E196" s="158"/>
      <c r="F196" s="158"/>
      <c r="G196" s="158"/>
      <c r="H196" s="158"/>
      <c r="I196" s="158"/>
      <c r="J196" s="158"/>
      <c r="K196" s="158"/>
      <c r="L196" s="158"/>
      <c r="M196" s="158"/>
      <c r="N196" s="158"/>
      <c r="O196" s="158"/>
      <c r="P196" s="158"/>
      <c r="Q196" s="158"/>
    </row>
    <row r="197" spans="2:17" s="23" customFormat="1" ht="50.1" customHeight="1" x14ac:dyDescent="0.25">
      <c r="B197" s="186" t="s">
        <v>160</v>
      </c>
      <c r="C197" s="158"/>
      <c r="D197" s="158"/>
      <c r="E197" s="158"/>
      <c r="F197" s="158"/>
      <c r="G197" s="158"/>
      <c r="H197" s="158"/>
      <c r="I197" s="158"/>
      <c r="J197" s="158"/>
      <c r="K197" s="158"/>
      <c r="L197" s="158"/>
      <c r="M197" s="158"/>
      <c r="N197" s="158"/>
      <c r="O197" s="158"/>
      <c r="P197" s="158"/>
      <c r="Q197" s="158"/>
    </row>
    <row r="198" spans="2:17" s="23" customFormat="1" ht="50.1" customHeight="1" x14ac:dyDescent="0.25">
      <c r="B198" s="268" t="s">
        <v>0</v>
      </c>
      <c r="C198" s="268" t="s">
        <v>37</v>
      </c>
      <c r="D198" s="268" t="s">
        <v>38</v>
      </c>
      <c r="E198" s="268" t="s">
        <v>76</v>
      </c>
      <c r="F198" s="268" t="s">
        <v>78</v>
      </c>
      <c r="G198" s="268" t="s">
        <v>79</v>
      </c>
      <c r="H198" s="268" t="s">
        <v>80</v>
      </c>
      <c r="I198" s="268" t="s">
        <v>77</v>
      </c>
      <c r="J198" s="270" t="s">
        <v>81</v>
      </c>
      <c r="K198" s="270"/>
      <c r="L198" s="270"/>
      <c r="M198" s="268" t="s">
        <v>82</v>
      </c>
      <c r="N198" s="268" t="s">
        <v>39</v>
      </c>
      <c r="O198" s="268" t="s">
        <v>40</v>
      </c>
      <c r="P198" s="270" t="s">
        <v>3</v>
      </c>
      <c r="Q198" s="270" t="s">
        <v>214</v>
      </c>
    </row>
    <row r="199" spans="2:17" s="23" customFormat="1" ht="50.1" customHeight="1" x14ac:dyDescent="0.25">
      <c r="B199" s="269"/>
      <c r="C199" s="269"/>
      <c r="D199" s="269"/>
      <c r="E199" s="269"/>
      <c r="F199" s="269"/>
      <c r="G199" s="269"/>
      <c r="H199" s="269"/>
      <c r="I199" s="269"/>
      <c r="J199" s="127" t="s">
        <v>162</v>
      </c>
      <c r="K199" s="212" t="s">
        <v>163</v>
      </c>
      <c r="L199" s="127" t="s">
        <v>164</v>
      </c>
      <c r="M199" s="269"/>
      <c r="N199" s="269"/>
      <c r="O199" s="269"/>
      <c r="P199" s="270"/>
      <c r="Q199" s="270"/>
    </row>
    <row r="200" spans="2:17" s="23" customFormat="1" ht="96.75" customHeight="1" x14ac:dyDescent="0.25">
      <c r="B200" s="157" t="s">
        <v>209</v>
      </c>
      <c r="C200" s="254" t="s">
        <v>326</v>
      </c>
      <c r="D200" s="255" t="s">
        <v>121</v>
      </c>
      <c r="E200" s="123">
        <v>57419282</v>
      </c>
      <c r="F200" s="88" t="s">
        <v>123</v>
      </c>
      <c r="G200" s="256" t="s">
        <v>124</v>
      </c>
      <c r="H200" s="257">
        <v>39746</v>
      </c>
      <c r="I200" s="123" t="s">
        <v>122</v>
      </c>
      <c r="J200" s="88" t="s">
        <v>166</v>
      </c>
      <c r="K200" s="88" t="s">
        <v>148</v>
      </c>
      <c r="L200" s="88" t="s">
        <v>165</v>
      </c>
      <c r="M200" s="249" t="s">
        <v>90</v>
      </c>
      <c r="N200" s="249" t="s">
        <v>91</v>
      </c>
      <c r="O200" s="252" t="s">
        <v>90</v>
      </c>
      <c r="P200" s="253" t="s">
        <v>165</v>
      </c>
      <c r="Q200" s="29" t="s">
        <v>327</v>
      </c>
    </row>
    <row r="201" spans="2:17" s="23" customFormat="1" ht="90.75" customHeight="1" x14ac:dyDescent="0.25">
      <c r="B201" s="157" t="s">
        <v>209</v>
      </c>
      <c r="C201" s="254" t="s">
        <v>326</v>
      </c>
      <c r="D201" s="252" t="s">
        <v>183</v>
      </c>
      <c r="E201" s="252">
        <v>1083553497</v>
      </c>
      <c r="F201" s="252" t="s">
        <v>185</v>
      </c>
      <c r="G201" s="252" t="s">
        <v>114</v>
      </c>
      <c r="H201" s="258">
        <v>40900</v>
      </c>
      <c r="I201" s="252" t="s">
        <v>186</v>
      </c>
      <c r="J201" s="252" t="s">
        <v>135</v>
      </c>
      <c r="K201" s="157" t="s">
        <v>184</v>
      </c>
      <c r="L201" s="247" t="s">
        <v>165</v>
      </c>
      <c r="M201" s="252" t="s">
        <v>90</v>
      </c>
      <c r="N201" s="252" t="s">
        <v>91</v>
      </c>
      <c r="O201" s="252" t="s">
        <v>90</v>
      </c>
      <c r="P201" s="240" t="s">
        <v>165</v>
      </c>
      <c r="Q201" s="253" t="s">
        <v>328</v>
      </c>
    </row>
    <row r="202" spans="2:17" s="23" customFormat="1" ht="92.25" customHeight="1" x14ac:dyDescent="0.25">
      <c r="B202" s="157" t="s">
        <v>209</v>
      </c>
      <c r="C202" s="254" t="s">
        <v>326</v>
      </c>
      <c r="D202" s="255" t="s">
        <v>117</v>
      </c>
      <c r="E202" s="123">
        <v>1083560052</v>
      </c>
      <c r="F202" s="88" t="s">
        <v>113</v>
      </c>
      <c r="G202" s="123" t="s">
        <v>114</v>
      </c>
      <c r="H202" s="257">
        <v>41250</v>
      </c>
      <c r="I202" s="123" t="s">
        <v>186</v>
      </c>
      <c r="J202" s="88" t="s">
        <v>118</v>
      </c>
      <c r="K202" s="88" t="s">
        <v>119</v>
      </c>
      <c r="L202" s="88" t="s">
        <v>165</v>
      </c>
      <c r="M202" s="123" t="s">
        <v>90</v>
      </c>
      <c r="N202" s="123" t="s">
        <v>91</v>
      </c>
      <c r="O202" s="252" t="s">
        <v>90</v>
      </c>
      <c r="P202" s="253" t="s">
        <v>165</v>
      </c>
      <c r="Q202" s="88" t="s">
        <v>329</v>
      </c>
    </row>
    <row r="203" spans="2:17" s="23" customFormat="1" ht="92.25" customHeight="1" x14ac:dyDescent="0.25">
      <c r="B203" s="157" t="s">
        <v>209</v>
      </c>
      <c r="C203" s="254" t="s">
        <v>326</v>
      </c>
      <c r="D203" s="255" t="s">
        <v>330</v>
      </c>
      <c r="E203" s="123">
        <v>1083468937</v>
      </c>
      <c r="F203" s="88" t="s">
        <v>113</v>
      </c>
      <c r="G203" s="123" t="s">
        <v>114</v>
      </c>
      <c r="H203" s="257">
        <v>40753</v>
      </c>
      <c r="I203" s="123" t="s">
        <v>186</v>
      </c>
      <c r="J203" s="88" t="s">
        <v>293</v>
      </c>
      <c r="K203" s="88" t="s">
        <v>331</v>
      </c>
      <c r="L203" s="88" t="s">
        <v>165</v>
      </c>
      <c r="M203" s="123" t="s">
        <v>90</v>
      </c>
      <c r="N203" s="123" t="s">
        <v>91</v>
      </c>
      <c r="O203" s="157" t="s">
        <v>90</v>
      </c>
      <c r="P203" s="253" t="s">
        <v>165</v>
      </c>
      <c r="Q203" s="88" t="s">
        <v>332</v>
      </c>
    </row>
    <row r="204" spans="2:17" s="23" customFormat="1" ht="92.25" customHeight="1" x14ac:dyDescent="0.25">
      <c r="B204" s="157" t="s">
        <v>209</v>
      </c>
      <c r="C204" s="254" t="s">
        <v>326</v>
      </c>
      <c r="D204" s="255" t="s">
        <v>333</v>
      </c>
      <c r="E204" s="123">
        <v>12449773</v>
      </c>
      <c r="F204" s="88" t="s">
        <v>334</v>
      </c>
      <c r="G204" s="123" t="s">
        <v>114</v>
      </c>
      <c r="H204" s="257">
        <v>40177</v>
      </c>
      <c r="I204" s="123" t="s">
        <v>186</v>
      </c>
      <c r="J204" s="88" t="s">
        <v>335</v>
      </c>
      <c r="K204" s="88" t="s">
        <v>336</v>
      </c>
      <c r="L204" s="88" t="s">
        <v>165</v>
      </c>
      <c r="M204" s="123" t="s">
        <v>90</v>
      </c>
      <c r="N204" s="123" t="s">
        <v>91</v>
      </c>
      <c r="O204" s="157" t="s">
        <v>90</v>
      </c>
      <c r="P204" s="253" t="s">
        <v>165</v>
      </c>
      <c r="Q204" s="88" t="s">
        <v>332</v>
      </c>
    </row>
    <row r="205" spans="2:17" s="23" customFormat="1" ht="92.25" customHeight="1" x14ac:dyDescent="0.25">
      <c r="B205" s="271" t="s">
        <v>210</v>
      </c>
      <c r="C205" s="273" t="s">
        <v>337</v>
      </c>
      <c r="D205" s="275" t="s">
        <v>132</v>
      </c>
      <c r="E205" s="264">
        <v>57435842</v>
      </c>
      <c r="F205" s="266" t="s">
        <v>338</v>
      </c>
      <c r="G205" s="264" t="s">
        <v>133</v>
      </c>
      <c r="H205" s="277" t="s">
        <v>134</v>
      </c>
      <c r="I205" s="264" t="s">
        <v>116</v>
      </c>
      <c r="J205" s="88" t="s">
        <v>135</v>
      </c>
      <c r="K205" s="88" t="s">
        <v>115</v>
      </c>
      <c r="L205" s="266" t="s">
        <v>165</v>
      </c>
      <c r="M205" s="264" t="s">
        <v>90</v>
      </c>
      <c r="N205" s="264" t="s">
        <v>91</v>
      </c>
      <c r="O205" s="264" t="s">
        <v>90</v>
      </c>
      <c r="P205" s="266" t="s">
        <v>165</v>
      </c>
      <c r="Q205" s="266" t="s">
        <v>339</v>
      </c>
    </row>
    <row r="206" spans="2:17" s="23" customFormat="1" ht="92.25" customHeight="1" x14ac:dyDescent="0.25">
      <c r="B206" s="272"/>
      <c r="C206" s="274"/>
      <c r="D206" s="276"/>
      <c r="E206" s="265"/>
      <c r="F206" s="267"/>
      <c r="G206" s="265"/>
      <c r="H206" s="278"/>
      <c r="I206" s="265"/>
      <c r="J206" s="88" t="s">
        <v>136</v>
      </c>
      <c r="K206" s="88" t="s">
        <v>137</v>
      </c>
      <c r="L206" s="267"/>
      <c r="M206" s="265"/>
      <c r="N206" s="265"/>
      <c r="O206" s="265"/>
      <c r="P206" s="267"/>
      <c r="Q206" s="267"/>
    </row>
    <row r="207" spans="2:17" s="23" customFormat="1" ht="125.25" customHeight="1" x14ac:dyDescent="0.25">
      <c r="B207" s="259" t="s">
        <v>210</v>
      </c>
      <c r="C207" s="254" t="s">
        <v>337</v>
      </c>
      <c r="D207" s="260" t="s">
        <v>138</v>
      </c>
      <c r="E207" s="261">
        <v>7603770</v>
      </c>
      <c r="F207" s="252" t="s">
        <v>128</v>
      </c>
      <c r="G207" s="261" t="s">
        <v>112</v>
      </c>
      <c r="H207" s="262">
        <v>39431</v>
      </c>
      <c r="I207" s="261">
        <v>109341</v>
      </c>
      <c r="J207" s="157" t="s">
        <v>135</v>
      </c>
      <c r="K207" s="157" t="s">
        <v>331</v>
      </c>
      <c r="L207" s="157" t="s">
        <v>165</v>
      </c>
      <c r="M207" s="261" t="s">
        <v>90</v>
      </c>
      <c r="N207" s="261" t="s">
        <v>91</v>
      </c>
      <c r="O207" s="261" t="s">
        <v>90</v>
      </c>
      <c r="P207" s="246" t="s">
        <v>170</v>
      </c>
      <c r="Q207" s="88" t="s">
        <v>341</v>
      </c>
    </row>
    <row r="208" spans="2:17" s="23" customFormat="1" ht="92.25" customHeight="1" x14ac:dyDescent="0.25">
      <c r="B208" s="259" t="s">
        <v>210</v>
      </c>
      <c r="C208" s="254" t="s">
        <v>337</v>
      </c>
      <c r="D208" s="260" t="s">
        <v>130</v>
      </c>
      <c r="E208" s="261">
        <v>1083468051</v>
      </c>
      <c r="F208" s="252" t="s">
        <v>111</v>
      </c>
      <c r="G208" s="261" t="s">
        <v>112</v>
      </c>
      <c r="H208" s="262">
        <v>41544</v>
      </c>
      <c r="I208" s="261">
        <v>141241</v>
      </c>
      <c r="J208" s="157" t="s">
        <v>131</v>
      </c>
      <c r="K208" s="157" t="s">
        <v>169</v>
      </c>
      <c r="L208" s="157" t="s">
        <v>60</v>
      </c>
      <c r="M208" s="261" t="s">
        <v>90</v>
      </c>
      <c r="N208" s="261" t="s">
        <v>90</v>
      </c>
      <c r="O208" s="252" t="s">
        <v>90</v>
      </c>
      <c r="P208" s="246" t="s">
        <v>60</v>
      </c>
      <c r="Q208" s="88"/>
    </row>
    <row r="209" spans="2:17" s="23" customFormat="1" ht="184.5" customHeight="1" x14ac:dyDescent="0.25">
      <c r="B209" s="259" t="s">
        <v>210</v>
      </c>
      <c r="C209" s="254" t="s">
        <v>337</v>
      </c>
      <c r="D209" s="260" t="s">
        <v>153</v>
      </c>
      <c r="E209" s="261">
        <v>22668225</v>
      </c>
      <c r="F209" s="252" t="s">
        <v>140</v>
      </c>
      <c r="G209" s="261" t="s">
        <v>129</v>
      </c>
      <c r="H209" s="262">
        <v>38373</v>
      </c>
      <c r="I209" s="261" t="s">
        <v>116</v>
      </c>
      <c r="J209" s="157" t="s">
        <v>135</v>
      </c>
      <c r="K209" s="157" t="s">
        <v>340</v>
      </c>
      <c r="L209" s="88" t="s">
        <v>165</v>
      </c>
      <c r="M209" s="123" t="s">
        <v>90</v>
      </c>
      <c r="N209" s="123" t="s">
        <v>91</v>
      </c>
      <c r="O209" s="157" t="s">
        <v>90</v>
      </c>
      <c r="P209" s="253" t="s">
        <v>165</v>
      </c>
      <c r="Q209" s="88" t="s">
        <v>342</v>
      </c>
    </row>
    <row r="210" spans="2:17" s="23" customFormat="1" ht="121.5" customHeight="1" x14ac:dyDescent="0.25">
      <c r="B210" s="259" t="s">
        <v>210</v>
      </c>
      <c r="C210" s="254" t="s">
        <v>337</v>
      </c>
      <c r="D210" s="260" t="s">
        <v>139</v>
      </c>
      <c r="E210" s="261">
        <v>57433918</v>
      </c>
      <c r="F210" s="157" t="s">
        <v>140</v>
      </c>
      <c r="G210" s="247" t="s">
        <v>133</v>
      </c>
      <c r="H210" s="241" t="s">
        <v>141</v>
      </c>
      <c r="I210" s="247" t="s">
        <v>116</v>
      </c>
      <c r="J210" s="157" t="s">
        <v>135</v>
      </c>
      <c r="K210" s="241" t="s">
        <v>331</v>
      </c>
      <c r="L210" s="157" t="s">
        <v>165</v>
      </c>
      <c r="M210" s="247" t="s">
        <v>90</v>
      </c>
      <c r="N210" s="247" t="s">
        <v>91</v>
      </c>
      <c r="O210" s="261" t="s">
        <v>90</v>
      </c>
      <c r="P210" s="246" t="s">
        <v>165</v>
      </c>
      <c r="Q210" s="88" t="s">
        <v>341</v>
      </c>
    </row>
    <row r="211" spans="2:17" s="23" customFormat="1" ht="189" customHeight="1" x14ac:dyDescent="0.25">
      <c r="B211" s="259" t="s">
        <v>210</v>
      </c>
      <c r="C211" s="254" t="s">
        <v>337</v>
      </c>
      <c r="D211" s="263" t="s">
        <v>147</v>
      </c>
      <c r="E211" s="249">
        <v>39058491</v>
      </c>
      <c r="F211" s="250" t="s">
        <v>140</v>
      </c>
      <c r="G211" s="249" t="s">
        <v>133</v>
      </c>
      <c r="H211" s="251">
        <v>41516</v>
      </c>
      <c r="I211" s="249">
        <v>138087</v>
      </c>
      <c r="J211" s="88" t="s">
        <v>135</v>
      </c>
      <c r="K211" s="88" t="s">
        <v>331</v>
      </c>
      <c r="L211" s="88" t="s">
        <v>165</v>
      </c>
      <c r="M211" s="249" t="s">
        <v>90</v>
      </c>
      <c r="N211" s="249" t="s">
        <v>91</v>
      </c>
      <c r="O211" s="249" t="s">
        <v>90</v>
      </c>
      <c r="P211" s="253" t="s">
        <v>173</v>
      </c>
      <c r="Q211" s="88" t="s">
        <v>341</v>
      </c>
    </row>
    <row r="212" spans="2:17" s="23" customFormat="1" ht="50.1" customHeight="1" x14ac:dyDescent="0.25">
      <c r="B212" s="271" t="s">
        <v>210</v>
      </c>
      <c r="C212" s="328" t="s">
        <v>337</v>
      </c>
      <c r="D212" s="330" t="s">
        <v>149</v>
      </c>
      <c r="E212" s="282">
        <v>36723718</v>
      </c>
      <c r="F212" s="271" t="s">
        <v>150</v>
      </c>
      <c r="G212" s="282" t="s">
        <v>133</v>
      </c>
      <c r="H212" s="326">
        <v>38892</v>
      </c>
      <c r="I212" s="282">
        <v>106062</v>
      </c>
      <c r="J212" s="157" t="s">
        <v>151</v>
      </c>
      <c r="K212" s="157" t="s">
        <v>343</v>
      </c>
      <c r="L212" s="271" t="s">
        <v>165</v>
      </c>
      <c r="M212" s="282" t="s">
        <v>90</v>
      </c>
      <c r="N212" s="282" t="s">
        <v>91</v>
      </c>
      <c r="O212" s="282" t="s">
        <v>90</v>
      </c>
      <c r="P212" s="271" t="s">
        <v>165</v>
      </c>
      <c r="Q212" s="266" t="s">
        <v>344</v>
      </c>
    </row>
    <row r="213" spans="2:17" s="23" customFormat="1" ht="103.5" customHeight="1" x14ac:dyDescent="0.25">
      <c r="B213" s="272"/>
      <c r="C213" s="329"/>
      <c r="D213" s="331"/>
      <c r="E213" s="283"/>
      <c r="F213" s="272"/>
      <c r="G213" s="283"/>
      <c r="H213" s="327"/>
      <c r="I213" s="283"/>
      <c r="J213" s="157" t="s">
        <v>152</v>
      </c>
      <c r="K213" s="157" t="s">
        <v>174</v>
      </c>
      <c r="L213" s="272"/>
      <c r="M213" s="283"/>
      <c r="N213" s="283"/>
      <c r="O213" s="283"/>
      <c r="P213" s="272"/>
      <c r="Q213" s="267"/>
    </row>
    <row r="214" spans="2:17" s="23" customFormat="1" ht="72.75" customHeight="1" x14ac:dyDescent="0.25">
      <c r="B214" s="271" t="s">
        <v>210</v>
      </c>
      <c r="C214" s="328" t="s">
        <v>337</v>
      </c>
      <c r="D214" s="275" t="s">
        <v>142</v>
      </c>
      <c r="E214" s="264">
        <v>1129567863</v>
      </c>
      <c r="F214" s="266" t="s">
        <v>111</v>
      </c>
      <c r="G214" s="266" t="s">
        <v>143</v>
      </c>
      <c r="H214" s="296">
        <v>41229</v>
      </c>
      <c r="I214" s="264" t="s">
        <v>116</v>
      </c>
      <c r="J214" s="266" t="s">
        <v>293</v>
      </c>
      <c r="K214" s="277" t="s">
        <v>345</v>
      </c>
      <c r="L214" s="266" t="s">
        <v>60</v>
      </c>
      <c r="M214" s="264" t="s">
        <v>90</v>
      </c>
      <c r="N214" s="264" t="s">
        <v>90</v>
      </c>
      <c r="O214" s="264" t="s">
        <v>90</v>
      </c>
      <c r="P214" s="266" t="s">
        <v>60</v>
      </c>
      <c r="Q214" s="266" t="s">
        <v>346</v>
      </c>
    </row>
    <row r="215" spans="2:17" s="23" customFormat="1" ht="17.25" customHeight="1" x14ac:dyDescent="0.25">
      <c r="B215" s="272"/>
      <c r="C215" s="329"/>
      <c r="D215" s="276"/>
      <c r="E215" s="265"/>
      <c r="F215" s="267"/>
      <c r="G215" s="267"/>
      <c r="H215" s="297"/>
      <c r="I215" s="265"/>
      <c r="J215" s="267"/>
      <c r="K215" s="278"/>
      <c r="L215" s="267"/>
      <c r="M215" s="265"/>
      <c r="N215" s="265"/>
      <c r="O215" s="265"/>
      <c r="P215" s="267"/>
      <c r="Q215" s="267"/>
    </row>
    <row r="216" spans="2:17" s="23" customFormat="1" ht="48" customHeight="1" x14ac:dyDescent="0.25">
      <c r="B216" s="259" t="s">
        <v>210</v>
      </c>
      <c r="C216" s="254" t="s">
        <v>337</v>
      </c>
      <c r="D216" s="248" t="s">
        <v>347</v>
      </c>
      <c r="E216" s="249">
        <v>1102816563</v>
      </c>
      <c r="F216" s="250" t="s">
        <v>111</v>
      </c>
      <c r="G216" s="250" t="s">
        <v>112</v>
      </c>
      <c r="H216" s="251">
        <v>40446</v>
      </c>
      <c r="I216" s="249">
        <v>116994</v>
      </c>
      <c r="J216" s="253" t="s">
        <v>293</v>
      </c>
      <c r="K216" s="250" t="s">
        <v>348</v>
      </c>
      <c r="L216" s="250" t="s">
        <v>60</v>
      </c>
      <c r="M216" s="249" t="s">
        <v>90</v>
      </c>
      <c r="N216" s="249" t="s">
        <v>349</v>
      </c>
      <c r="O216" s="249" t="s">
        <v>90</v>
      </c>
      <c r="P216" s="250" t="s">
        <v>60</v>
      </c>
      <c r="Q216" s="250"/>
    </row>
    <row r="217" spans="2:17" s="23" customFormat="1" ht="118.5" customHeight="1" x14ac:dyDescent="0.25">
      <c r="B217" s="259" t="s">
        <v>210</v>
      </c>
      <c r="C217" s="254" t="s">
        <v>337</v>
      </c>
      <c r="D217" s="255" t="s">
        <v>120</v>
      </c>
      <c r="E217" s="123">
        <v>57417518</v>
      </c>
      <c r="F217" s="88" t="s">
        <v>350</v>
      </c>
      <c r="G217" s="45" t="s">
        <v>351</v>
      </c>
      <c r="H217" s="257">
        <v>40900</v>
      </c>
      <c r="I217" s="123"/>
      <c r="J217" s="88" t="s">
        <v>135</v>
      </c>
      <c r="K217" s="88" t="s">
        <v>146</v>
      </c>
      <c r="L217" s="88" t="s">
        <v>60</v>
      </c>
      <c r="M217" s="249" t="s">
        <v>90</v>
      </c>
      <c r="N217" s="249" t="s">
        <v>91</v>
      </c>
      <c r="O217" s="249" t="s">
        <v>90</v>
      </c>
      <c r="P217" s="253" t="s">
        <v>165</v>
      </c>
      <c r="Q217" s="250" t="s">
        <v>352</v>
      </c>
    </row>
    <row r="218" spans="2:17" customFormat="1" ht="50.1" customHeight="1" x14ac:dyDescent="0.25"/>
    <row r="219" spans="2:17" ht="22.5" customHeight="1" x14ac:dyDescent="0.25">
      <c r="B219" s="216" t="s">
        <v>161</v>
      </c>
      <c r="C219" s="152"/>
      <c r="D219" s="153"/>
      <c r="E219" s="108"/>
      <c r="F219" s="67"/>
      <c r="G219" s="108"/>
      <c r="H219" s="151"/>
      <c r="I219" s="32"/>
      <c r="J219" s="67"/>
      <c r="K219" s="106"/>
      <c r="L219" s="106"/>
      <c r="M219" s="108"/>
      <c r="N219" s="108"/>
      <c r="O219" s="108"/>
      <c r="P219" s="67"/>
      <c r="Q219" s="67"/>
    </row>
    <row r="220" spans="2:17" ht="27" thickBot="1" x14ac:dyDescent="0.3">
      <c r="B220" s="287" t="s">
        <v>42</v>
      </c>
      <c r="C220" s="288"/>
      <c r="D220" s="288"/>
      <c r="E220" s="288"/>
      <c r="F220" s="288"/>
      <c r="G220" s="288"/>
      <c r="H220" s="288"/>
      <c r="I220" s="288"/>
      <c r="J220" s="288"/>
      <c r="K220" s="288"/>
      <c r="L220" s="288"/>
      <c r="M220" s="288"/>
      <c r="N220" s="289"/>
    </row>
    <row r="223" spans="2:17" ht="46.15" customHeight="1" x14ac:dyDescent="0.25">
      <c r="B223" s="51" t="s">
        <v>32</v>
      </c>
      <c r="C223" s="100" t="s">
        <v>43</v>
      </c>
      <c r="D223" s="290" t="s">
        <v>3</v>
      </c>
      <c r="E223" s="291"/>
    </row>
    <row r="224" spans="2:17" ht="81" customHeight="1" x14ac:dyDescent="0.25">
      <c r="B224" s="253" t="s">
        <v>83</v>
      </c>
      <c r="C224" s="123" t="s">
        <v>90</v>
      </c>
      <c r="D224" s="279"/>
      <c r="E224" s="279"/>
    </row>
    <row r="226" spans="2:17" x14ac:dyDescent="0.25">
      <c r="B226" s="186" t="s">
        <v>160</v>
      </c>
      <c r="C226" s="152"/>
      <c r="D226" s="153"/>
      <c r="E226" s="108"/>
      <c r="F226" s="67"/>
      <c r="G226" s="108"/>
      <c r="H226" s="151"/>
      <c r="I226" s="32"/>
      <c r="J226" s="67"/>
      <c r="K226" s="106"/>
      <c r="L226" s="106"/>
      <c r="M226" s="108"/>
      <c r="N226" s="108"/>
    </row>
    <row r="227" spans="2:17" ht="27" thickBot="1" x14ac:dyDescent="0.3">
      <c r="B227" s="287" t="s">
        <v>42</v>
      </c>
      <c r="C227" s="288"/>
      <c r="D227" s="288"/>
      <c r="E227" s="288"/>
      <c r="F227" s="288"/>
      <c r="G227" s="288"/>
      <c r="H227" s="288"/>
      <c r="I227" s="288"/>
      <c r="J227" s="288"/>
      <c r="K227" s="288"/>
      <c r="L227" s="288"/>
      <c r="M227" s="288"/>
      <c r="N227" s="289"/>
    </row>
    <row r="230" spans="2:17" ht="30" x14ac:dyDescent="0.25">
      <c r="B230" s="51" t="s">
        <v>32</v>
      </c>
      <c r="C230" s="100" t="s">
        <v>43</v>
      </c>
      <c r="D230" s="290" t="s">
        <v>3</v>
      </c>
      <c r="E230" s="291"/>
    </row>
    <row r="231" spans="2:17" s="23" customFormat="1" ht="73.5" customHeight="1" x14ac:dyDescent="0.25">
      <c r="B231" s="253" t="s">
        <v>83</v>
      </c>
      <c r="C231" s="123" t="s">
        <v>90</v>
      </c>
      <c r="D231" s="279"/>
      <c r="E231" s="279"/>
      <c r="I231" s="110"/>
    </row>
    <row r="234" spans="2:17" ht="26.25" x14ac:dyDescent="0.25">
      <c r="B234" s="300" t="s">
        <v>59</v>
      </c>
      <c r="C234" s="301"/>
      <c r="D234" s="301"/>
      <c r="E234" s="301"/>
      <c r="F234" s="301"/>
      <c r="G234" s="301"/>
      <c r="H234" s="301"/>
      <c r="I234" s="301"/>
      <c r="J234" s="301"/>
      <c r="K234" s="301"/>
      <c r="L234" s="301"/>
      <c r="M234" s="301"/>
      <c r="N234" s="301"/>
      <c r="O234" s="301"/>
      <c r="P234" s="301"/>
    </row>
    <row r="236" spans="2:17" ht="15.75" thickBot="1" x14ac:dyDescent="0.3"/>
    <row r="237" spans="2:17" ht="27" thickBot="1" x14ac:dyDescent="0.3">
      <c r="B237" s="302" t="s">
        <v>50</v>
      </c>
      <c r="C237" s="303"/>
      <c r="D237" s="303"/>
      <c r="E237" s="303"/>
      <c r="F237" s="303"/>
      <c r="G237" s="303"/>
      <c r="H237" s="303"/>
      <c r="I237" s="303"/>
      <c r="J237" s="303"/>
      <c r="K237" s="303"/>
      <c r="L237" s="303"/>
      <c r="M237" s="303"/>
      <c r="N237" s="304"/>
    </row>
    <row r="239" spans="2:17" ht="15.75" thickBot="1" x14ac:dyDescent="0.3">
      <c r="B239" s="214" t="s">
        <v>161</v>
      </c>
      <c r="M239" s="49"/>
      <c r="N239" s="49"/>
    </row>
    <row r="240" spans="2:17" s="72" customFormat="1" ht="109.5" customHeight="1" x14ac:dyDescent="0.25">
      <c r="B240" s="78" t="s">
        <v>99</v>
      </c>
      <c r="C240" s="97" t="s">
        <v>100</v>
      </c>
      <c r="D240" s="78" t="s">
        <v>101</v>
      </c>
      <c r="E240" s="78" t="s">
        <v>41</v>
      </c>
      <c r="F240" s="78" t="s">
        <v>22</v>
      </c>
      <c r="G240" s="78" t="s">
        <v>63</v>
      </c>
      <c r="H240" s="78" t="s">
        <v>17</v>
      </c>
      <c r="I240" s="78" t="s">
        <v>10</v>
      </c>
      <c r="J240" s="78" t="s">
        <v>30</v>
      </c>
      <c r="K240" s="78" t="s">
        <v>56</v>
      </c>
      <c r="L240" s="78" t="s">
        <v>20</v>
      </c>
      <c r="M240" s="69" t="s">
        <v>26</v>
      </c>
      <c r="N240" s="78" t="s">
        <v>102</v>
      </c>
      <c r="O240" s="78" t="s">
        <v>34</v>
      </c>
      <c r="P240" s="79" t="s">
        <v>11</v>
      </c>
      <c r="Q240" s="79" t="s">
        <v>19</v>
      </c>
    </row>
    <row r="241" spans="1:26" s="76" customFormat="1" ht="94.5" x14ac:dyDescent="0.25">
      <c r="A241" s="37">
        <v>1</v>
      </c>
      <c r="B241" s="77" t="s">
        <v>109</v>
      </c>
      <c r="C241" s="98" t="s">
        <v>110</v>
      </c>
      <c r="D241" s="77" t="s">
        <v>156</v>
      </c>
      <c r="E241" s="128">
        <v>166</v>
      </c>
      <c r="F241" s="129" t="s">
        <v>90</v>
      </c>
      <c r="G241" s="130"/>
      <c r="H241" s="116">
        <v>39839</v>
      </c>
      <c r="I241" s="116">
        <v>40178</v>
      </c>
      <c r="J241" s="131" t="s">
        <v>91</v>
      </c>
      <c r="K241" s="128">
        <v>3</v>
      </c>
      <c r="L241" s="128">
        <v>8</v>
      </c>
      <c r="M241" s="128">
        <v>464</v>
      </c>
      <c r="N241" s="128"/>
      <c r="O241" s="132">
        <v>247537372</v>
      </c>
      <c r="P241" s="132">
        <v>105</v>
      </c>
      <c r="Q241" s="133" t="s">
        <v>159</v>
      </c>
      <c r="R241" s="75"/>
      <c r="S241" s="75"/>
      <c r="T241" s="75"/>
      <c r="U241" s="75"/>
      <c r="V241" s="75"/>
      <c r="W241" s="75"/>
      <c r="X241" s="75"/>
      <c r="Y241" s="75"/>
      <c r="Z241" s="75"/>
    </row>
    <row r="242" spans="1:26" s="76" customFormat="1" ht="30" x14ac:dyDescent="0.25">
      <c r="A242" s="37">
        <f>+A241+1</f>
        <v>2</v>
      </c>
      <c r="B242" s="77" t="s">
        <v>109</v>
      </c>
      <c r="C242" s="98" t="s">
        <v>110</v>
      </c>
      <c r="D242" s="77" t="s">
        <v>156</v>
      </c>
      <c r="E242" s="134">
        <v>113</v>
      </c>
      <c r="F242" s="129" t="s">
        <v>90</v>
      </c>
      <c r="G242" s="129"/>
      <c r="H242" s="116">
        <v>40205</v>
      </c>
      <c r="I242" s="116">
        <v>40543</v>
      </c>
      <c r="J242" s="131" t="s">
        <v>91</v>
      </c>
      <c r="K242" s="128">
        <v>11</v>
      </c>
      <c r="L242" s="128"/>
      <c r="M242" s="128">
        <v>464</v>
      </c>
      <c r="N242" s="135"/>
      <c r="O242" s="132">
        <v>244896596</v>
      </c>
      <c r="P242" s="132">
        <v>105</v>
      </c>
      <c r="Q242" s="133"/>
      <c r="R242" s="75"/>
      <c r="S242" s="75"/>
      <c r="T242" s="75"/>
      <c r="U242" s="75"/>
      <c r="V242" s="75"/>
      <c r="W242" s="75"/>
      <c r="X242" s="75"/>
      <c r="Y242" s="75"/>
      <c r="Z242" s="75"/>
    </row>
    <row r="243" spans="1:26" s="76" customFormat="1" ht="30" x14ac:dyDescent="0.25">
      <c r="A243" s="37">
        <f t="shared" ref="A243" si="0">+A242+1</f>
        <v>3</v>
      </c>
      <c r="B243" s="77" t="s">
        <v>109</v>
      </c>
      <c r="C243" s="98" t="s">
        <v>110</v>
      </c>
      <c r="D243" s="77" t="s">
        <v>156</v>
      </c>
      <c r="E243" s="134">
        <v>160</v>
      </c>
      <c r="F243" s="129" t="s">
        <v>90</v>
      </c>
      <c r="G243" s="129"/>
      <c r="H243" s="116">
        <v>40557</v>
      </c>
      <c r="I243" s="116">
        <v>40908</v>
      </c>
      <c r="J243" s="131" t="s">
        <v>91</v>
      </c>
      <c r="K243" s="128">
        <v>11</v>
      </c>
      <c r="L243" s="128"/>
      <c r="M243" s="128">
        <v>464</v>
      </c>
      <c r="N243" s="135"/>
      <c r="O243" s="132">
        <v>250487033</v>
      </c>
      <c r="P243" s="132">
        <v>105</v>
      </c>
      <c r="Q243" s="133"/>
      <c r="R243" s="75"/>
      <c r="S243" s="75"/>
      <c r="T243" s="75"/>
      <c r="U243" s="75"/>
      <c r="V243" s="75"/>
      <c r="W243" s="75"/>
      <c r="X243" s="75"/>
      <c r="Y243" s="75"/>
      <c r="Z243" s="75"/>
    </row>
    <row r="244" spans="1:26" s="76" customFormat="1" ht="15.75" x14ac:dyDescent="0.25">
      <c r="A244" s="37"/>
      <c r="B244" s="39" t="s">
        <v>16</v>
      </c>
      <c r="C244" s="98"/>
      <c r="D244" s="77"/>
      <c r="E244" s="136"/>
      <c r="F244" s="129"/>
      <c r="G244" s="129"/>
      <c r="H244" s="129"/>
      <c r="I244" s="131"/>
      <c r="J244" s="131"/>
      <c r="K244" s="138">
        <f>SUM(K241:K243)</f>
        <v>25</v>
      </c>
      <c r="L244" s="138">
        <f>SUM(L241:L243)</f>
        <v>8</v>
      </c>
      <c r="M244" s="188">
        <f>SUM(M241:M243)</f>
        <v>1392</v>
      </c>
      <c r="N244" s="138">
        <f>SUM(N241:N243)</f>
        <v>0</v>
      </c>
      <c r="O244" s="137"/>
      <c r="P244" s="137"/>
      <c r="Q244" s="133"/>
    </row>
    <row r="245" spans="1:26" x14ac:dyDescent="0.25">
      <c r="B245" s="23"/>
      <c r="C245" s="99"/>
      <c r="D245" s="23"/>
      <c r="E245" s="24"/>
      <c r="F245" s="23"/>
      <c r="G245" s="23"/>
      <c r="H245" s="23"/>
      <c r="I245" s="110"/>
      <c r="J245" s="23"/>
      <c r="K245" s="23"/>
      <c r="L245" s="23"/>
      <c r="M245" s="23"/>
      <c r="N245" s="23"/>
      <c r="O245" s="23"/>
      <c r="P245" s="23"/>
    </row>
    <row r="246" spans="1:26" ht="18.75" x14ac:dyDescent="0.25">
      <c r="B246" s="46" t="s">
        <v>31</v>
      </c>
      <c r="C246" s="101">
        <f>+K244</f>
        <v>25</v>
      </c>
      <c r="H246" s="25"/>
      <c r="I246" s="111"/>
      <c r="J246" s="25"/>
      <c r="K246" s="25"/>
      <c r="L246" s="25"/>
      <c r="M246" s="25"/>
      <c r="N246" s="23"/>
      <c r="O246" s="23"/>
      <c r="P246" s="23"/>
    </row>
    <row r="248" spans="1:26" ht="15.75" thickBot="1" x14ac:dyDescent="0.3"/>
    <row r="249" spans="1:26" ht="37.15" customHeight="1" thickBot="1" x14ac:dyDescent="0.3">
      <c r="B249" s="58" t="s">
        <v>45</v>
      </c>
      <c r="C249" s="102" t="s">
        <v>46</v>
      </c>
      <c r="D249" s="58" t="s">
        <v>47</v>
      </c>
      <c r="E249" s="59" t="s">
        <v>51</v>
      </c>
    </row>
    <row r="250" spans="1:26" ht="41.45" customHeight="1" x14ac:dyDescent="0.25">
      <c r="B250" s="50" t="s">
        <v>84</v>
      </c>
      <c r="C250" s="53">
        <v>20</v>
      </c>
      <c r="D250" s="53">
        <v>0</v>
      </c>
      <c r="E250" s="292">
        <f>+D250+D251+D252</f>
        <v>0</v>
      </c>
    </row>
    <row r="251" spans="1:26" x14ac:dyDescent="0.25">
      <c r="B251" s="50" t="s">
        <v>85</v>
      </c>
      <c r="C251" s="113">
        <v>30</v>
      </c>
      <c r="D251" s="114">
        <v>0</v>
      </c>
      <c r="E251" s="293"/>
    </row>
    <row r="252" spans="1:26" ht="15.75" thickBot="1" x14ac:dyDescent="0.3">
      <c r="B252" s="50" t="s">
        <v>86</v>
      </c>
      <c r="C252" s="55">
        <v>40</v>
      </c>
      <c r="D252" s="55">
        <v>0</v>
      </c>
      <c r="E252" s="294"/>
    </row>
    <row r="253" spans="1:26" ht="15.75" thickBot="1" x14ac:dyDescent="0.3"/>
    <row r="254" spans="1:26" ht="27" thickBot="1" x14ac:dyDescent="0.3">
      <c r="B254" s="302" t="s">
        <v>50</v>
      </c>
      <c r="C254" s="303"/>
      <c r="D254" s="303"/>
      <c r="E254" s="303"/>
      <c r="F254" s="303"/>
      <c r="G254" s="303"/>
      <c r="H254" s="303"/>
      <c r="I254" s="303"/>
      <c r="J254" s="303"/>
      <c r="K254" s="303"/>
      <c r="L254" s="303"/>
      <c r="M254" s="303"/>
      <c r="N254" s="304"/>
    </row>
    <row r="255" spans="1:26" customFormat="1" x14ac:dyDescent="0.25"/>
    <row r="256" spans="1:26" ht="15.75" thickBot="1" x14ac:dyDescent="0.3">
      <c r="B256" s="187" t="s">
        <v>160</v>
      </c>
      <c r="M256" s="49"/>
      <c r="N256" s="49"/>
    </row>
    <row r="257" spans="2:17" ht="60" x14ac:dyDescent="0.25">
      <c r="B257" s="78" t="s">
        <v>99</v>
      </c>
      <c r="C257" s="97" t="s">
        <v>100</v>
      </c>
      <c r="D257" s="78" t="s">
        <v>101</v>
      </c>
      <c r="E257" s="78" t="s">
        <v>41</v>
      </c>
      <c r="F257" s="78" t="s">
        <v>22</v>
      </c>
      <c r="G257" s="78" t="s">
        <v>63</v>
      </c>
      <c r="H257" s="78" t="s">
        <v>17</v>
      </c>
      <c r="I257" s="78" t="s">
        <v>10</v>
      </c>
      <c r="J257" s="78" t="s">
        <v>30</v>
      </c>
      <c r="K257" s="78" t="s">
        <v>56</v>
      </c>
      <c r="L257" s="78" t="s">
        <v>20</v>
      </c>
      <c r="M257" s="69" t="s">
        <v>26</v>
      </c>
      <c r="N257" s="78" t="s">
        <v>102</v>
      </c>
      <c r="O257" s="78" t="s">
        <v>34</v>
      </c>
      <c r="P257" s="145" t="s">
        <v>11</v>
      </c>
      <c r="Q257" s="145" t="s">
        <v>19</v>
      </c>
    </row>
    <row r="258" spans="2:17" ht="30" x14ac:dyDescent="0.25">
      <c r="B258" s="77" t="s">
        <v>109</v>
      </c>
      <c r="C258" s="173" t="s">
        <v>175</v>
      </c>
      <c r="D258" s="173" t="s">
        <v>175</v>
      </c>
      <c r="E258" s="173" t="s">
        <v>175</v>
      </c>
      <c r="F258" s="173" t="s">
        <v>175</v>
      </c>
      <c r="G258" s="173" t="s">
        <v>175</v>
      </c>
      <c r="H258" s="173" t="s">
        <v>175</v>
      </c>
      <c r="I258" s="173" t="s">
        <v>175</v>
      </c>
      <c r="J258" s="173" t="s">
        <v>175</v>
      </c>
      <c r="K258" s="173" t="s">
        <v>175</v>
      </c>
      <c r="L258" s="173" t="s">
        <v>175</v>
      </c>
      <c r="M258" s="173" t="s">
        <v>175</v>
      </c>
      <c r="N258" s="128"/>
      <c r="O258" s="173" t="s">
        <v>175</v>
      </c>
      <c r="P258" s="173" t="s">
        <v>175</v>
      </c>
      <c r="Q258" s="173" t="s">
        <v>175</v>
      </c>
    </row>
    <row r="259" spans="2:17" ht="15.75" x14ac:dyDescent="0.25">
      <c r="B259" s="39" t="s">
        <v>16</v>
      </c>
      <c r="C259" s="98"/>
      <c r="D259" s="77"/>
      <c r="E259" s="136"/>
      <c r="F259" s="129"/>
      <c r="G259" s="129"/>
      <c r="H259" s="129"/>
      <c r="I259" s="131"/>
      <c r="J259" s="131"/>
      <c r="K259" s="138">
        <f>SUM(K258:K258)</f>
        <v>0</v>
      </c>
      <c r="L259" s="138">
        <f>SUM(L258:L258)</f>
        <v>0</v>
      </c>
      <c r="M259" s="139">
        <f>SUM(M258:M258)</f>
        <v>0</v>
      </c>
      <c r="N259" s="138">
        <f>SUM(N258:N258)</f>
        <v>0</v>
      </c>
      <c r="O259" s="137"/>
      <c r="P259" s="137"/>
      <c r="Q259" s="133"/>
    </row>
    <row r="261" spans="2:17" x14ac:dyDescent="0.25">
      <c r="B261" s="46" t="s">
        <v>31</v>
      </c>
      <c r="C261" s="101">
        <f>+K259</f>
        <v>0</v>
      </c>
    </row>
    <row r="263" spans="2:17" ht="15.75" thickBot="1" x14ac:dyDescent="0.3"/>
    <row r="264" spans="2:17" ht="30.75" thickBot="1" x14ac:dyDescent="0.3">
      <c r="B264" s="58" t="s">
        <v>45</v>
      </c>
      <c r="C264" s="102" t="s">
        <v>46</v>
      </c>
      <c r="D264" s="58" t="s">
        <v>47</v>
      </c>
      <c r="E264" s="59" t="s">
        <v>51</v>
      </c>
    </row>
    <row r="265" spans="2:17" x14ac:dyDescent="0.25">
      <c r="B265" s="50" t="s">
        <v>84</v>
      </c>
      <c r="C265" s="53">
        <v>20</v>
      </c>
      <c r="D265" s="53">
        <v>0</v>
      </c>
      <c r="E265" s="292">
        <f>+D265+D266+D267</f>
        <v>0</v>
      </c>
    </row>
    <row r="266" spans="2:17" x14ac:dyDescent="0.25">
      <c r="B266" s="50" t="s">
        <v>85</v>
      </c>
      <c r="C266" s="123">
        <v>30</v>
      </c>
      <c r="D266" s="142">
        <v>0</v>
      </c>
      <c r="E266" s="293"/>
    </row>
    <row r="267" spans="2:17" ht="15.75" thickBot="1" x14ac:dyDescent="0.3">
      <c r="B267" s="50" t="s">
        <v>86</v>
      </c>
      <c r="C267" s="55">
        <v>40</v>
      </c>
      <c r="D267" s="55">
        <v>0</v>
      </c>
      <c r="E267" s="294"/>
    </row>
    <row r="270" spans="2:17" ht="15.75" thickBot="1" x14ac:dyDescent="0.3"/>
    <row r="271" spans="2:17" ht="27" thickBot="1" x14ac:dyDescent="0.3">
      <c r="B271" s="302" t="s">
        <v>48</v>
      </c>
      <c r="C271" s="303"/>
      <c r="D271" s="303"/>
      <c r="E271" s="303"/>
      <c r="F271" s="303"/>
      <c r="G271" s="303"/>
      <c r="H271" s="303"/>
      <c r="I271" s="303"/>
      <c r="J271" s="303"/>
      <c r="K271" s="303"/>
      <c r="L271" s="303"/>
      <c r="M271" s="303"/>
      <c r="N271" s="304"/>
    </row>
    <row r="272" spans="2:17" ht="23.25" customHeight="1" x14ac:dyDescent="0.25">
      <c r="B272" s="219" t="s">
        <v>161</v>
      </c>
      <c r="C272" s="144"/>
      <c r="D272" s="144"/>
      <c r="E272" s="144"/>
      <c r="F272" s="144"/>
      <c r="G272" s="144"/>
      <c r="H272" s="144"/>
      <c r="I272" s="144"/>
      <c r="J272" s="144"/>
      <c r="K272" s="144"/>
      <c r="L272" s="144"/>
      <c r="M272" s="144"/>
      <c r="N272" s="144"/>
    </row>
    <row r="274" spans="2:23" ht="76.5" customHeight="1" x14ac:dyDescent="0.25">
      <c r="B274" s="268" t="s">
        <v>0</v>
      </c>
      <c r="C274" s="268" t="s">
        <v>37</v>
      </c>
      <c r="D274" s="268" t="s">
        <v>38</v>
      </c>
      <c r="E274" s="268" t="s">
        <v>76</v>
      </c>
      <c r="F274" s="268" t="s">
        <v>78</v>
      </c>
      <c r="G274" s="268" t="s">
        <v>79</v>
      </c>
      <c r="H274" s="268" t="s">
        <v>80</v>
      </c>
      <c r="I274" s="268" t="s">
        <v>77</v>
      </c>
      <c r="J274" s="290" t="s">
        <v>81</v>
      </c>
      <c r="K274" s="295"/>
      <c r="L274" s="291"/>
      <c r="M274" s="268" t="s">
        <v>82</v>
      </c>
      <c r="N274" s="268" t="s">
        <v>39</v>
      </c>
      <c r="O274" s="268" t="s">
        <v>40</v>
      </c>
      <c r="P274" s="270" t="s">
        <v>3</v>
      </c>
      <c r="Q274"/>
    </row>
    <row r="275" spans="2:23" ht="76.5" customHeight="1" x14ac:dyDescent="0.25">
      <c r="B275" s="269"/>
      <c r="C275" s="269"/>
      <c r="D275" s="269"/>
      <c r="E275" s="269"/>
      <c r="F275" s="269"/>
      <c r="G275" s="269"/>
      <c r="H275" s="269"/>
      <c r="I275" s="269"/>
      <c r="J275" s="42" t="s">
        <v>162</v>
      </c>
      <c r="K275" s="42" t="s">
        <v>188</v>
      </c>
      <c r="L275" s="42" t="s">
        <v>189</v>
      </c>
      <c r="M275" s="269"/>
      <c r="N275" s="269"/>
      <c r="O275" s="269"/>
      <c r="P275" s="270"/>
      <c r="Q275"/>
    </row>
    <row r="276" spans="2:23" s="164" customFormat="1" ht="76.5" customHeight="1" x14ac:dyDescent="0.25">
      <c r="B276" s="167" t="s">
        <v>157</v>
      </c>
      <c r="C276" s="167" t="s">
        <v>177</v>
      </c>
      <c r="D276" s="167" t="s">
        <v>200</v>
      </c>
      <c r="E276" s="167">
        <v>39059034</v>
      </c>
      <c r="F276" s="167" t="s">
        <v>111</v>
      </c>
      <c r="G276" s="167" t="s">
        <v>133</v>
      </c>
      <c r="H276" s="168">
        <v>39073</v>
      </c>
      <c r="I276" s="167">
        <v>100778</v>
      </c>
      <c r="J276" s="161" t="s">
        <v>202</v>
      </c>
      <c r="K276" s="161" t="s">
        <v>201</v>
      </c>
      <c r="L276" s="177" t="s">
        <v>60</v>
      </c>
      <c r="M276" s="167" t="s">
        <v>91</v>
      </c>
      <c r="N276" s="167" t="s">
        <v>91</v>
      </c>
      <c r="O276" s="167" t="s">
        <v>165</v>
      </c>
      <c r="P276" s="165" t="s">
        <v>199</v>
      </c>
      <c r="Q276" s="163"/>
    </row>
    <row r="277" spans="2:23" s="164" customFormat="1" ht="39" customHeight="1" x14ac:dyDescent="0.25">
      <c r="B277" s="280" t="s">
        <v>157</v>
      </c>
      <c r="C277" s="280" t="s">
        <v>177</v>
      </c>
      <c r="D277" s="280" t="s">
        <v>142</v>
      </c>
      <c r="E277" s="280">
        <v>1129567863</v>
      </c>
      <c r="F277" s="280" t="s">
        <v>111</v>
      </c>
      <c r="G277" s="280" t="s">
        <v>143</v>
      </c>
      <c r="H277" s="280">
        <v>41229</v>
      </c>
      <c r="I277" s="280" t="s">
        <v>116</v>
      </c>
      <c r="J277" s="161" t="s">
        <v>144</v>
      </c>
      <c r="K277" s="161" t="s">
        <v>171</v>
      </c>
      <c r="L277" s="280" t="s">
        <v>165</v>
      </c>
      <c r="M277" s="280" t="s">
        <v>90</v>
      </c>
      <c r="N277" s="280" t="s">
        <v>91</v>
      </c>
      <c r="O277" s="280" t="s">
        <v>165</v>
      </c>
      <c r="P277" s="280" t="s">
        <v>198</v>
      </c>
      <c r="Q277" s="163"/>
    </row>
    <row r="278" spans="2:23" ht="58.5" customHeight="1" x14ac:dyDescent="0.25">
      <c r="B278" s="281"/>
      <c r="C278" s="281"/>
      <c r="D278" s="281"/>
      <c r="E278" s="281"/>
      <c r="F278" s="281"/>
      <c r="G278" s="281"/>
      <c r="H278" s="281"/>
      <c r="I278" s="281"/>
      <c r="J278" s="52" t="s">
        <v>145</v>
      </c>
      <c r="K278" s="159" t="s">
        <v>172</v>
      </c>
      <c r="L278" s="281"/>
      <c r="M278" s="281"/>
      <c r="N278" s="281"/>
      <c r="O278" s="281"/>
      <c r="P278" s="281"/>
      <c r="Q278"/>
    </row>
    <row r="279" spans="2:23" ht="58.5" customHeight="1" x14ac:dyDescent="0.25">
      <c r="B279" s="160" t="s">
        <v>87</v>
      </c>
      <c r="C279" s="162" t="s">
        <v>177</v>
      </c>
      <c r="D279" s="160" t="s">
        <v>126</v>
      </c>
      <c r="E279" s="160">
        <v>57412321</v>
      </c>
      <c r="F279" s="160" t="s">
        <v>127</v>
      </c>
      <c r="G279" s="160" t="s">
        <v>114</v>
      </c>
      <c r="H279" s="160">
        <v>40900</v>
      </c>
      <c r="I279" s="160" t="s">
        <v>186</v>
      </c>
      <c r="J279" s="52" t="s">
        <v>167</v>
      </c>
      <c r="K279" s="159" t="s">
        <v>168</v>
      </c>
      <c r="L279" s="178" t="s">
        <v>165</v>
      </c>
      <c r="M279" s="160" t="s">
        <v>90</v>
      </c>
      <c r="N279" s="160" t="s">
        <v>91</v>
      </c>
      <c r="O279" s="160" t="s">
        <v>165</v>
      </c>
      <c r="P279" s="160" t="s">
        <v>199</v>
      </c>
      <c r="Q279" s="70"/>
    </row>
    <row r="280" spans="2:23" ht="95.25" customHeight="1" x14ac:dyDescent="0.25">
      <c r="B280" s="140" t="s">
        <v>87</v>
      </c>
      <c r="C280" s="143" t="s">
        <v>177</v>
      </c>
      <c r="D280" s="143" t="s">
        <v>187</v>
      </c>
      <c r="E280" s="143">
        <v>39003577</v>
      </c>
      <c r="F280" s="143" t="s">
        <v>127</v>
      </c>
      <c r="G280" s="143" t="s">
        <v>114</v>
      </c>
      <c r="H280" s="119">
        <v>41250</v>
      </c>
      <c r="I280" s="143" t="s">
        <v>186</v>
      </c>
      <c r="J280" s="81" t="s">
        <v>190</v>
      </c>
      <c r="K280" s="159" t="s">
        <v>191</v>
      </c>
      <c r="L280" s="142" t="s">
        <v>60</v>
      </c>
      <c r="M280" s="142" t="s">
        <v>91</v>
      </c>
      <c r="N280" s="142" t="s">
        <v>91</v>
      </c>
      <c r="O280" s="160" t="s">
        <v>90</v>
      </c>
      <c r="P280" s="143" t="s">
        <v>192</v>
      </c>
      <c r="Q280"/>
    </row>
    <row r="281" spans="2:23" ht="75" customHeight="1" x14ac:dyDescent="0.25">
      <c r="B281" s="61" t="s">
        <v>87</v>
      </c>
      <c r="C281" s="121" t="s">
        <v>177</v>
      </c>
      <c r="D281" s="121" t="s">
        <v>193</v>
      </c>
      <c r="E281" s="121">
        <v>1221963843</v>
      </c>
      <c r="F281" s="121" t="s">
        <v>194</v>
      </c>
      <c r="G281" s="121" t="s">
        <v>195</v>
      </c>
      <c r="H281" s="119">
        <v>41967</v>
      </c>
      <c r="I281" s="121" t="s">
        <v>186</v>
      </c>
      <c r="J281" s="52" t="s">
        <v>196</v>
      </c>
      <c r="K281" s="52" t="s">
        <v>197</v>
      </c>
      <c r="L281" s="179" t="s">
        <v>60</v>
      </c>
      <c r="M281" s="142" t="s">
        <v>91</v>
      </c>
      <c r="N281" s="142" t="s">
        <v>91</v>
      </c>
      <c r="O281" s="160" t="s">
        <v>90</v>
      </c>
      <c r="P281" s="143" t="s">
        <v>192</v>
      </c>
      <c r="Q281"/>
    </row>
    <row r="282" spans="2:23" ht="30" x14ac:dyDescent="0.25">
      <c r="B282" s="172" t="s">
        <v>88</v>
      </c>
      <c r="C282" s="156" t="s">
        <v>177</v>
      </c>
      <c r="D282" s="156" t="s">
        <v>203</v>
      </c>
      <c r="E282" s="156" t="s">
        <v>204</v>
      </c>
      <c r="F282" s="88" t="s">
        <v>204</v>
      </c>
      <c r="G282" s="142" t="s">
        <v>204</v>
      </c>
      <c r="H282" s="142" t="s">
        <v>204</v>
      </c>
      <c r="I282" s="142" t="s">
        <v>204</v>
      </c>
      <c r="J282" s="142" t="s">
        <v>204</v>
      </c>
      <c r="K282" s="142" t="s">
        <v>204</v>
      </c>
      <c r="L282" s="142" t="s">
        <v>204</v>
      </c>
      <c r="M282" s="142" t="s">
        <v>204</v>
      </c>
      <c r="N282" s="142" t="s">
        <v>204</v>
      </c>
      <c r="O282" s="142" t="s">
        <v>204</v>
      </c>
      <c r="P282" s="142" t="s">
        <v>204</v>
      </c>
      <c r="Q282"/>
      <c r="R282"/>
      <c r="S282"/>
      <c r="T282"/>
      <c r="U282"/>
      <c r="V282"/>
      <c r="W282"/>
    </row>
    <row r="283" spans="2:23" ht="31.5" customHeight="1" x14ac:dyDescent="0.25">
      <c r="B283" s="171"/>
      <c r="C283" s="67"/>
      <c r="D283" s="67"/>
      <c r="E283" s="67"/>
      <c r="F283"/>
      <c r="G283"/>
      <c r="H283"/>
      <c r="I283"/>
      <c r="J283"/>
      <c r="K283"/>
      <c r="L283"/>
      <c r="M283"/>
      <c r="N283"/>
      <c r="O283"/>
      <c r="P283"/>
      <c r="Q283"/>
      <c r="R283"/>
      <c r="S283"/>
      <c r="T283"/>
      <c r="U283"/>
      <c r="V283"/>
      <c r="W283"/>
    </row>
    <row r="284" spans="2:23" s="4" customFormat="1" x14ac:dyDescent="0.25">
      <c r="C284" s="170"/>
      <c r="I284" s="108"/>
    </row>
    <row r="285" spans="2:23" ht="54" customHeight="1" x14ac:dyDescent="0.25">
      <c r="B285" s="127" t="s">
        <v>32</v>
      </c>
      <c r="C285" s="169" t="s">
        <v>45</v>
      </c>
      <c r="D285" s="155" t="s">
        <v>46</v>
      </c>
      <c r="E285" s="127" t="s">
        <v>47</v>
      </c>
      <c r="F285" s="166" t="s">
        <v>52</v>
      </c>
      <c r="G285" s="64"/>
    </row>
    <row r="286" spans="2:23" ht="68.25" customHeight="1" x14ac:dyDescent="0.25">
      <c r="B286" s="322" t="s">
        <v>49</v>
      </c>
      <c r="C286" s="120" t="s">
        <v>157</v>
      </c>
      <c r="D286" s="54">
        <v>25</v>
      </c>
      <c r="E286" s="190">
        <v>0</v>
      </c>
      <c r="F286" s="323">
        <v>0</v>
      </c>
      <c r="G286" s="65"/>
    </row>
    <row r="287" spans="2:23" ht="69" customHeight="1" x14ac:dyDescent="0.25">
      <c r="B287" s="322"/>
      <c r="C287" s="120" t="s">
        <v>87</v>
      </c>
      <c r="D287" s="56">
        <v>25</v>
      </c>
      <c r="E287" s="142">
        <v>0</v>
      </c>
      <c r="F287" s="324"/>
      <c r="G287" s="65"/>
    </row>
    <row r="288" spans="2:23" ht="48.75" customHeight="1" x14ac:dyDescent="0.25">
      <c r="B288" s="322"/>
      <c r="C288" s="120" t="s">
        <v>158</v>
      </c>
      <c r="D288" s="54">
        <v>10</v>
      </c>
      <c r="E288" s="142">
        <v>0</v>
      </c>
      <c r="F288" s="325"/>
      <c r="G288" s="65"/>
    </row>
    <row r="289" spans="2:14" x14ac:dyDescent="0.25">
      <c r="C289" s="118"/>
      <c r="E289" s="118"/>
    </row>
    <row r="292" spans="2:14" x14ac:dyDescent="0.25">
      <c r="B292" s="214" t="s">
        <v>211</v>
      </c>
    </row>
    <row r="295" spans="2:14" x14ac:dyDescent="0.25">
      <c r="B295" s="60" t="s">
        <v>32</v>
      </c>
      <c r="C295" s="96" t="s">
        <v>53</v>
      </c>
      <c r="D295" s="57" t="s">
        <v>47</v>
      </c>
      <c r="E295" s="57" t="s">
        <v>16</v>
      </c>
    </row>
    <row r="296" spans="2:14" ht="28.5" x14ac:dyDescent="0.25">
      <c r="B296" s="1" t="s">
        <v>54</v>
      </c>
      <c r="C296" s="117">
        <v>40</v>
      </c>
      <c r="D296" s="114">
        <f>+E250</f>
        <v>0</v>
      </c>
      <c r="E296" s="332">
        <f>+D296+D297</f>
        <v>0</v>
      </c>
    </row>
    <row r="297" spans="2:14" ht="42.75" x14ac:dyDescent="0.25">
      <c r="B297" s="1" t="s">
        <v>55</v>
      </c>
      <c r="C297" s="117">
        <v>60</v>
      </c>
      <c r="D297" s="114">
        <f>+F286</f>
        <v>0</v>
      </c>
      <c r="E297" s="333"/>
    </row>
    <row r="299" spans="2:14" ht="15.75" thickBot="1" x14ac:dyDescent="0.3"/>
    <row r="300" spans="2:14" ht="27" thickBot="1" x14ac:dyDescent="0.3">
      <c r="B300" s="302" t="s">
        <v>48</v>
      </c>
      <c r="C300" s="303"/>
      <c r="D300" s="303"/>
      <c r="E300" s="303"/>
      <c r="F300" s="303"/>
      <c r="G300" s="303"/>
      <c r="H300" s="303"/>
      <c r="I300" s="303"/>
      <c r="J300" s="303"/>
      <c r="K300" s="303"/>
      <c r="L300" s="303"/>
      <c r="M300" s="303"/>
      <c r="N300" s="304"/>
    </row>
    <row r="301" spans="2:14" ht="26.25" x14ac:dyDescent="0.25">
      <c r="B301" s="189" t="s">
        <v>160</v>
      </c>
      <c r="C301" s="144"/>
      <c r="D301" s="144"/>
      <c r="E301" s="144"/>
      <c r="F301" s="144"/>
      <c r="G301" s="144"/>
      <c r="H301" s="144"/>
      <c r="I301" s="144"/>
      <c r="J301" s="144"/>
      <c r="K301" s="144"/>
      <c r="L301" s="144"/>
      <c r="M301" s="144"/>
      <c r="N301" s="144"/>
    </row>
    <row r="303" spans="2:14" ht="75" x14ac:dyDescent="0.25">
      <c r="B303" s="141" t="s">
        <v>0</v>
      </c>
      <c r="C303" s="141" t="s">
        <v>37</v>
      </c>
      <c r="D303" s="141" t="s">
        <v>38</v>
      </c>
      <c r="E303" s="141" t="s">
        <v>76</v>
      </c>
      <c r="F303" s="141" t="s">
        <v>78</v>
      </c>
      <c r="G303" s="141" t="s">
        <v>79</v>
      </c>
      <c r="H303" s="141" t="s">
        <v>80</v>
      </c>
      <c r="I303" s="141" t="s">
        <v>77</v>
      </c>
      <c r="J303" s="290" t="s">
        <v>81</v>
      </c>
      <c r="K303" s="295"/>
      <c r="L303" s="291"/>
      <c r="M303" s="141" t="s">
        <v>82</v>
      </c>
      <c r="N303" s="141" t="s">
        <v>39</v>
      </c>
    </row>
    <row r="304" spans="2:14" ht="30" x14ac:dyDescent="0.25">
      <c r="B304" s="140" t="s">
        <v>157</v>
      </c>
      <c r="C304" s="143" t="s">
        <v>177</v>
      </c>
      <c r="D304" s="156" t="s">
        <v>177</v>
      </c>
      <c r="E304" s="143" t="s">
        <v>176</v>
      </c>
      <c r="F304" s="143" t="s">
        <v>175</v>
      </c>
      <c r="G304" s="143" t="s">
        <v>176</v>
      </c>
      <c r="H304" s="143" t="s">
        <v>176</v>
      </c>
      <c r="I304" s="143" t="s">
        <v>177</v>
      </c>
      <c r="J304" s="156" t="s">
        <v>177</v>
      </c>
      <c r="K304" s="156" t="s">
        <v>177</v>
      </c>
      <c r="L304" s="156" t="s">
        <v>177</v>
      </c>
      <c r="M304" s="156" t="s">
        <v>177</v>
      </c>
      <c r="N304" s="156" t="s">
        <v>177</v>
      </c>
    </row>
    <row r="305" spans="2:14" ht="30" x14ac:dyDescent="0.25">
      <c r="B305" s="140" t="s">
        <v>87</v>
      </c>
      <c r="C305" s="143" t="s">
        <v>177</v>
      </c>
      <c r="D305" s="143" t="s">
        <v>178</v>
      </c>
      <c r="E305" s="143" t="s">
        <v>176</v>
      </c>
      <c r="F305" s="143" t="s">
        <v>175</v>
      </c>
      <c r="G305" s="143" t="s">
        <v>176</v>
      </c>
      <c r="H305" s="143" t="s">
        <v>176</v>
      </c>
      <c r="I305" s="143" t="s">
        <v>177</v>
      </c>
      <c r="J305" s="156" t="s">
        <v>177</v>
      </c>
      <c r="K305" s="156" t="s">
        <v>177</v>
      </c>
      <c r="L305" s="156" t="s">
        <v>177</v>
      </c>
      <c r="M305" s="156" t="s">
        <v>177</v>
      </c>
      <c r="N305" s="156" t="s">
        <v>177</v>
      </c>
    </row>
    <row r="306" spans="2:14" ht="30" x14ac:dyDescent="0.25">
      <c r="B306" s="140" t="s">
        <v>88</v>
      </c>
      <c r="C306" s="143" t="s">
        <v>177</v>
      </c>
      <c r="D306" s="143" t="s">
        <v>178</v>
      </c>
      <c r="E306" s="143" t="s">
        <v>176</v>
      </c>
      <c r="F306" s="143" t="s">
        <v>175</v>
      </c>
      <c r="G306" s="143" t="s">
        <v>176</v>
      </c>
      <c r="H306" s="143" t="s">
        <v>176</v>
      </c>
      <c r="I306" s="143" t="s">
        <v>177</v>
      </c>
      <c r="J306" s="156" t="s">
        <v>177</v>
      </c>
      <c r="K306" s="156" t="s">
        <v>177</v>
      </c>
      <c r="L306" s="156" t="s">
        <v>177</v>
      </c>
      <c r="M306" s="156" t="s">
        <v>177</v>
      </c>
      <c r="N306" s="156" t="s">
        <v>177</v>
      </c>
    </row>
    <row r="308" spans="2:14" ht="15.75" thickBot="1" x14ac:dyDescent="0.3"/>
    <row r="309" spans="2:14" ht="30" x14ac:dyDescent="0.25">
      <c r="B309" s="83" t="s">
        <v>32</v>
      </c>
      <c r="C309" s="103" t="s">
        <v>45</v>
      </c>
      <c r="D309" s="141" t="s">
        <v>46</v>
      </c>
      <c r="E309" s="83" t="s">
        <v>47</v>
      </c>
      <c r="F309" s="59" t="s">
        <v>52</v>
      </c>
    </row>
    <row r="310" spans="2:14" ht="63.75" x14ac:dyDescent="0.25">
      <c r="B310" s="322" t="s">
        <v>49</v>
      </c>
      <c r="C310" s="120" t="s">
        <v>157</v>
      </c>
      <c r="D310" s="142">
        <v>25</v>
      </c>
      <c r="E310" s="190">
        <v>0</v>
      </c>
      <c r="F310" s="323">
        <v>0</v>
      </c>
    </row>
    <row r="311" spans="2:14" ht="63.75" x14ac:dyDescent="0.25">
      <c r="B311" s="322"/>
      <c r="C311" s="120" t="s">
        <v>87</v>
      </c>
      <c r="D311" s="143">
        <v>25</v>
      </c>
      <c r="E311" s="142">
        <v>0</v>
      </c>
      <c r="F311" s="324"/>
    </row>
    <row r="312" spans="2:14" ht="51" x14ac:dyDescent="0.25">
      <c r="B312" s="322"/>
      <c r="C312" s="120" t="s">
        <v>158</v>
      </c>
      <c r="D312" s="142">
        <v>10</v>
      </c>
      <c r="E312" s="142">
        <v>0</v>
      </c>
      <c r="F312" s="325"/>
    </row>
    <row r="315" spans="2:14" x14ac:dyDescent="0.25">
      <c r="B315" s="187" t="s">
        <v>212</v>
      </c>
    </row>
    <row r="318" spans="2:14" x14ac:dyDescent="0.25">
      <c r="B318" s="84" t="s">
        <v>32</v>
      </c>
      <c r="C318" s="96" t="s">
        <v>53</v>
      </c>
      <c r="D318" s="83" t="s">
        <v>47</v>
      </c>
      <c r="E318" s="83" t="s">
        <v>16</v>
      </c>
    </row>
    <row r="319" spans="2:14" ht="28.5" x14ac:dyDescent="0.25">
      <c r="B319" s="71" t="s">
        <v>54</v>
      </c>
      <c r="C319" s="117">
        <v>40</v>
      </c>
      <c r="D319" s="142">
        <f>+E267</f>
        <v>0</v>
      </c>
      <c r="E319" s="332">
        <v>0</v>
      </c>
    </row>
    <row r="320" spans="2:14" ht="42.75" x14ac:dyDescent="0.25">
      <c r="B320" s="71" t="s">
        <v>55</v>
      </c>
      <c r="C320" s="117">
        <v>60</v>
      </c>
      <c r="D320" s="142">
        <v>0</v>
      </c>
      <c r="E320" s="333"/>
    </row>
  </sheetData>
  <sheetProtection algorithmName="SHA-512" hashValue="5nDlyyZKnl7pusF0zx71CM5L3JUBwJO5o0Mm1GDAomtVA41gvEObcbCdpOYKSMv0sPElYCUiACbMwD4Ji6zbcQ==" saltValue="V2AfFP8SYlOIXEoH1UVstQ==" spinCount="100000" sheet="1" objects="1" scenarios="1" selectLockedCells="1" selectUnlockedCells="1"/>
  <mergeCells count="142">
    <mergeCell ref="E319:E320"/>
    <mergeCell ref="B254:N254"/>
    <mergeCell ref="B286:B288"/>
    <mergeCell ref="F286:F288"/>
    <mergeCell ref="E296:E297"/>
    <mergeCell ref="D277:D278"/>
    <mergeCell ref="C277:C278"/>
    <mergeCell ref="B277:B278"/>
    <mergeCell ref="E277:E278"/>
    <mergeCell ref="F277:F278"/>
    <mergeCell ref="G277:G278"/>
    <mergeCell ref="H277:H278"/>
    <mergeCell ref="I277:I278"/>
    <mergeCell ref="L277:L278"/>
    <mergeCell ref="M277:M278"/>
    <mergeCell ref="N277:N278"/>
    <mergeCell ref="B274:B275"/>
    <mergeCell ref="C274:C275"/>
    <mergeCell ref="D274:D275"/>
    <mergeCell ref="E274:E275"/>
    <mergeCell ref="B35:C35"/>
    <mergeCell ref="E51:E52"/>
    <mergeCell ref="B94:B95"/>
    <mergeCell ref="C94:C95"/>
    <mergeCell ref="D94:E94"/>
    <mergeCell ref="B300:N300"/>
    <mergeCell ref="J303:L303"/>
    <mergeCell ref="B310:B312"/>
    <mergeCell ref="F310:F312"/>
    <mergeCell ref="E212:E213"/>
    <mergeCell ref="F212:F213"/>
    <mergeCell ref="G212:G213"/>
    <mergeCell ref="H212:H213"/>
    <mergeCell ref="I212:I213"/>
    <mergeCell ref="L212:L213"/>
    <mergeCell ref="B212:B213"/>
    <mergeCell ref="C212:C213"/>
    <mergeCell ref="D212:D213"/>
    <mergeCell ref="J214:J215"/>
    <mergeCell ref="K214:K215"/>
    <mergeCell ref="L214:L215"/>
    <mergeCell ref="B214:B215"/>
    <mergeCell ref="C214:C215"/>
    <mergeCell ref="D214:D215"/>
    <mergeCell ref="B140:N140"/>
    <mergeCell ref="B2:P2"/>
    <mergeCell ref="B234:P234"/>
    <mergeCell ref="B271:N271"/>
    <mergeCell ref="E250:E252"/>
    <mergeCell ref="B220:N220"/>
    <mergeCell ref="D223:E223"/>
    <mergeCell ref="B237:N237"/>
    <mergeCell ref="B178:N178"/>
    <mergeCell ref="E65:E66"/>
    <mergeCell ref="B4:P4"/>
    <mergeCell ref="B22:C22"/>
    <mergeCell ref="C6:N6"/>
    <mergeCell ref="C7:N7"/>
    <mergeCell ref="C8:N8"/>
    <mergeCell ref="C9:N9"/>
    <mergeCell ref="C10:E10"/>
    <mergeCell ref="B101:N101"/>
    <mergeCell ref="C80:N80"/>
    <mergeCell ref="B14:C21"/>
    <mergeCell ref="D76:E76"/>
    <mergeCell ref="B76:B77"/>
    <mergeCell ref="C76:C77"/>
    <mergeCell ref="B27:C34"/>
    <mergeCell ref="Q181:Q182"/>
    <mergeCell ref="B195:Q195"/>
    <mergeCell ref="B227:N227"/>
    <mergeCell ref="D230:E230"/>
    <mergeCell ref="E265:E267"/>
    <mergeCell ref="J274:L274"/>
    <mergeCell ref="D224:E224"/>
    <mergeCell ref="P274:P275"/>
    <mergeCell ref="F274:F275"/>
    <mergeCell ref="G274:G275"/>
    <mergeCell ref="H274:H275"/>
    <mergeCell ref="I274:I275"/>
    <mergeCell ref="M181:M182"/>
    <mergeCell ref="N181:N182"/>
    <mergeCell ref="P212:P213"/>
    <mergeCell ref="Q212:Q213"/>
    <mergeCell ref="Q214:Q215"/>
    <mergeCell ref="E214:E215"/>
    <mergeCell ref="F214:F215"/>
    <mergeCell ref="G214:G215"/>
    <mergeCell ref="H214:H215"/>
    <mergeCell ref="I214:I215"/>
    <mergeCell ref="O181:O182"/>
    <mergeCell ref="P181:P182"/>
    <mergeCell ref="P277:P278"/>
    <mergeCell ref="O277:O278"/>
    <mergeCell ref="M274:M275"/>
    <mergeCell ref="N274:N275"/>
    <mergeCell ref="O274:O275"/>
    <mergeCell ref="M212:M213"/>
    <mergeCell ref="N212:N213"/>
    <mergeCell ref="O212:O213"/>
    <mergeCell ref="M214:M215"/>
    <mergeCell ref="N214:N215"/>
    <mergeCell ref="O214:O215"/>
    <mergeCell ref="P214:P215"/>
    <mergeCell ref="B181:B182"/>
    <mergeCell ref="C181:C182"/>
    <mergeCell ref="D181:D182"/>
    <mergeCell ref="E181:E182"/>
    <mergeCell ref="F181:F182"/>
    <mergeCell ref="G181:G182"/>
    <mergeCell ref="H181:H182"/>
    <mergeCell ref="I181:I182"/>
    <mergeCell ref="J181:L181"/>
    <mergeCell ref="D231:E231"/>
    <mergeCell ref="B198:B199"/>
    <mergeCell ref="C198:C199"/>
    <mergeCell ref="D198:D199"/>
    <mergeCell ref="E198:E199"/>
    <mergeCell ref="F198:F199"/>
    <mergeCell ref="G198:G199"/>
    <mergeCell ref="H198:H199"/>
    <mergeCell ref="M198:M199"/>
    <mergeCell ref="M205:M206"/>
    <mergeCell ref="N205:N206"/>
    <mergeCell ref="O205:O206"/>
    <mergeCell ref="P205:P206"/>
    <mergeCell ref="Q205:Q206"/>
    <mergeCell ref="N198:N199"/>
    <mergeCell ref="O198:O199"/>
    <mergeCell ref="P198:P199"/>
    <mergeCell ref="Q198:Q199"/>
    <mergeCell ref="B205:B206"/>
    <mergeCell ref="C205:C206"/>
    <mergeCell ref="D205:D206"/>
    <mergeCell ref="E205:E206"/>
    <mergeCell ref="F205:F206"/>
    <mergeCell ref="I198:I199"/>
    <mergeCell ref="J198:L198"/>
    <mergeCell ref="G205:G206"/>
    <mergeCell ref="H205:H206"/>
    <mergeCell ref="I205:I206"/>
    <mergeCell ref="L205:L206"/>
  </mergeCells>
  <dataValidations count="2">
    <dataValidation type="decimal" allowBlank="1" showInputMessage="1" showErrorMessage="1" sqref="WVH983213 WLL983213 C65709 IV65709 SR65709 ACN65709 AMJ65709 AWF65709 BGB65709 BPX65709 BZT65709 CJP65709 CTL65709 DDH65709 DND65709 DWZ65709 EGV65709 EQR65709 FAN65709 FKJ65709 FUF65709 GEB65709 GNX65709 GXT65709 HHP65709 HRL65709 IBH65709 ILD65709 IUZ65709 JEV65709 JOR65709 JYN65709 KIJ65709 KSF65709 LCB65709 LLX65709 LVT65709 MFP65709 MPL65709 MZH65709 NJD65709 NSZ65709 OCV65709 OMR65709 OWN65709 PGJ65709 PQF65709 QAB65709 QJX65709 QTT65709 RDP65709 RNL65709 RXH65709 SHD65709 SQZ65709 TAV65709 TKR65709 TUN65709 UEJ65709 UOF65709 UYB65709 VHX65709 VRT65709 WBP65709 WLL65709 WVH65709 C131245 IV131245 SR131245 ACN131245 AMJ131245 AWF131245 BGB131245 BPX131245 BZT131245 CJP131245 CTL131245 DDH131245 DND131245 DWZ131245 EGV131245 EQR131245 FAN131245 FKJ131245 FUF131245 GEB131245 GNX131245 GXT131245 HHP131245 HRL131245 IBH131245 ILD131245 IUZ131245 JEV131245 JOR131245 JYN131245 KIJ131245 KSF131245 LCB131245 LLX131245 LVT131245 MFP131245 MPL131245 MZH131245 NJD131245 NSZ131245 OCV131245 OMR131245 OWN131245 PGJ131245 PQF131245 QAB131245 QJX131245 QTT131245 RDP131245 RNL131245 RXH131245 SHD131245 SQZ131245 TAV131245 TKR131245 TUN131245 UEJ131245 UOF131245 UYB131245 VHX131245 VRT131245 WBP131245 WLL131245 WVH131245 C196781 IV196781 SR196781 ACN196781 AMJ196781 AWF196781 BGB196781 BPX196781 BZT196781 CJP196781 CTL196781 DDH196781 DND196781 DWZ196781 EGV196781 EQR196781 FAN196781 FKJ196781 FUF196781 GEB196781 GNX196781 GXT196781 HHP196781 HRL196781 IBH196781 ILD196781 IUZ196781 JEV196781 JOR196781 JYN196781 KIJ196781 KSF196781 LCB196781 LLX196781 LVT196781 MFP196781 MPL196781 MZH196781 NJD196781 NSZ196781 OCV196781 OMR196781 OWN196781 PGJ196781 PQF196781 QAB196781 QJX196781 QTT196781 RDP196781 RNL196781 RXH196781 SHD196781 SQZ196781 TAV196781 TKR196781 TUN196781 UEJ196781 UOF196781 UYB196781 VHX196781 VRT196781 WBP196781 WLL196781 WVH196781 C262317 IV262317 SR262317 ACN262317 AMJ262317 AWF262317 BGB262317 BPX262317 BZT262317 CJP262317 CTL262317 DDH262317 DND262317 DWZ262317 EGV262317 EQR262317 FAN262317 FKJ262317 FUF262317 GEB262317 GNX262317 GXT262317 HHP262317 HRL262317 IBH262317 ILD262317 IUZ262317 JEV262317 JOR262317 JYN262317 KIJ262317 KSF262317 LCB262317 LLX262317 LVT262317 MFP262317 MPL262317 MZH262317 NJD262317 NSZ262317 OCV262317 OMR262317 OWN262317 PGJ262317 PQF262317 QAB262317 QJX262317 QTT262317 RDP262317 RNL262317 RXH262317 SHD262317 SQZ262317 TAV262317 TKR262317 TUN262317 UEJ262317 UOF262317 UYB262317 VHX262317 VRT262317 WBP262317 WLL262317 WVH262317 C327853 IV327853 SR327853 ACN327853 AMJ327853 AWF327853 BGB327853 BPX327853 BZT327853 CJP327853 CTL327853 DDH327853 DND327853 DWZ327853 EGV327853 EQR327853 FAN327853 FKJ327853 FUF327853 GEB327853 GNX327853 GXT327853 HHP327853 HRL327853 IBH327853 ILD327853 IUZ327853 JEV327853 JOR327853 JYN327853 KIJ327853 KSF327853 LCB327853 LLX327853 LVT327853 MFP327853 MPL327853 MZH327853 NJD327853 NSZ327853 OCV327853 OMR327853 OWN327853 PGJ327853 PQF327853 QAB327853 QJX327853 QTT327853 RDP327853 RNL327853 RXH327853 SHD327853 SQZ327853 TAV327853 TKR327853 TUN327853 UEJ327853 UOF327853 UYB327853 VHX327853 VRT327853 WBP327853 WLL327853 WVH327853 C393389 IV393389 SR393389 ACN393389 AMJ393389 AWF393389 BGB393389 BPX393389 BZT393389 CJP393389 CTL393389 DDH393389 DND393389 DWZ393389 EGV393389 EQR393389 FAN393389 FKJ393389 FUF393389 GEB393389 GNX393389 GXT393389 HHP393389 HRL393389 IBH393389 ILD393389 IUZ393389 JEV393389 JOR393389 JYN393389 KIJ393389 KSF393389 LCB393389 LLX393389 LVT393389 MFP393389 MPL393389 MZH393389 NJD393389 NSZ393389 OCV393389 OMR393389 OWN393389 PGJ393389 PQF393389 QAB393389 QJX393389 QTT393389 RDP393389 RNL393389 RXH393389 SHD393389 SQZ393389 TAV393389 TKR393389 TUN393389 UEJ393389 UOF393389 UYB393389 VHX393389 VRT393389 WBP393389 WLL393389 WVH393389 C458925 IV458925 SR458925 ACN458925 AMJ458925 AWF458925 BGB458925 BPX458925 BZT458925 CJP458925 CTL458925 DDH458925 DND458925 DWZ458925 EGV458925 EQR458925 FAN458925 FKJ458925 FUF458925 GEB458925 GNX458925 GXT458925 HHP458925 HRL458925 IBH458925 ILD458925 IUZ458925 JEV458925 JOR458925 JYN458925 KIJ458925 KSF458925 LCB458925 LLX458925 LVT458925 MFP458925 MPL458925 MZH458925 NJD458925 NSZ458925 OCV458925 OMR458925 OWN458925 PGJ458925 PQF458925 QAB458925 QJX458925 QTT458925 RDP458925 RNL458925 RXH458925 SHD458925 SQZ458925 TAV458925 TKR458925 TUN458925 UEJ458925 UOF458925 UYB458925 VHX458925 VRT458925 WBP458925 WLL458925 WVH458925 C524461 IV524461 SR524461 ACN524461 AMJ524461 AWF524461 BGB524461 BPX524461 BZT524461 CJP524461 CTL524461 DDH524461 DND524461 DWZ524461 EGV524461 EQR524461 FAN524461 FKJ524461 FUF524461 GEB524461 GNX524461 GXT524461 HHP524461 HRL524461 IBH524461 ILD524461 IUZ524461 JEV524461 JOR524461 JYN524461 KIJ524461 KSF524461 LCB524461 LLX524461 LVT524461 MFP524461 MPL524461 MZH524461 NJD524461 NSZ524461 OCV524461 OMR524461 OWN524461 PGJ524461 PQF524461 QAB524461 QJX524461 QTT524461 RDP524461 RNL524461 RXH524461 SHD524461 SQZ524461 TAV524461 TKR524461 TUN524461 UEJ524461 UOF524461 UYB524461 VHX524461 VRT524461 WBP524461 WLL524461 WVH524461 C589997 IV589997 SR589997 ACN589997 AMJ589997 AWF589997 BGB589997 BPX589997 BZT589997 CJP589997 CTL589997 DDH589997 DND589997 DWZ589997 EGV589997 EQR589997 FAN589997 FKJ589997 FUF589997 GEB589997 GNX589997 GXT589997 HHP589997 HRL589997 IBH589997 ILD589997 IUZ589997 JEV589997 JOR589997 JYN589997 KIJ589997 KSF589997 LCB589997 LLX589997 LVT589997 MFP589997 MPL589997 MZH589997 NJD589997 NSZ589997 OCV589997 OMR589997 OWN589997 PGJ589997 PQF589997 QAB589997 QJX589997 QTT589997 RDP589997 RNL589997 RXH589997 SHD589997 SQZ589997 TAV589997 TKR589997 TUN589997 UEJ589997 UOF589997 UYB589997 VHX589997 VRT589997 WBP589997 WLL589997 WVH589997 C655533 IV655533 SR655533 ACN655533 AMJ655533 AWF655533 BGB655533 BPX655533 BZT655533 CJP655533 CTL655533 DDH655533 DND655533 DWZ655533 EGV655533 EQR655533 FAN655533 FKJ655533 FUF655533 GEB655533 GNX655533 GXT655533 HHP655533 HRL655533 IBH655533 ILD655533 IUZ655533 JEV655533 JOR655533 JYN655533 KIJ655533 KSF655533 LCB655533 LLX655533 LVT655533 MFP655533 MPL655533 MZH655533 NJD655533 NSZ655533 OCV655533 OMR655533 OWN655533 PGJ655533 PQF655533 QAB655533 QJX655533 QTT655533 RDP655533 RNL655533 RXH655533 SHD655533 SQZ655533 TAV655533 TKR655533 TUN655533 UEJ655533 UOF655533 UYB655533 VHX655533 VRT655533 WBP655533 WLL655533 WVH655533 C721069 IV721069 SR721069 ACN721069 AMJ721069 AWF721069 BGB721069 BPX721069 BZT721069 CJP721069 CTL721069 DDH721069 DND721069 DWZ721069 EGV721069 EQR721069 FAN721069 FKJ721069 FUF721069 GEB721069 GNX721069 GXT721069 HHP721069 HRL721069 IBH721069 ILD721069 IUZ721069 JEV721069 JOR721069 JYN721069 KIJ721069 KSF721069 LCB721069 LLX721069 LVT721069 MFP721069 MPL721069 MZH721069 NJD721069 NSZ721069 OCV721069 OMR721069 OWN721069 PGJ721069 PQF721069 QAB721069 QJX721069 QTT721069 RDP721069 RNL721069 RXH721069 SHD721069 SQZ721069 TAV721069 TKR721069 TUN721069 UEJ721069 UOF721069 UYB721069 VHX721069 VRT721069 WBP721069 WLL721069 WVH721069 C786605 IV786605 SR786605 ACN786605 AMJ786605 AWF786605 BGB786605 BPX786605 BZT786605 CJP786605 CTL786605 DDH786605 DND786605 DWZ786605 EGV786605 EQR786605 FAN786605 FKJ786605 FUF786605 GEB786605 GNX786605 GXT786605 HHP786605 HRL786605 IBH786605 ILD786605 IUZ786605 JEV786605 JOR786605 JYN786605 KIJ786605 KSF786605 LCB786605 LLX786605 LVT786605 MFP786605 MPL786605 MZH786605 NJD786605 NSZ786605 OCV786605 OMR786605 OWN786605 PGJ786605 PQF786605 QAB786605 QJX786605 QTT786605 RDP786605 RNL786605 RXH786605 SHD786605 SQZ786605 TAV786605 TKR786605 TUN786605 UEJ786605 UOF786605 UYB786605 VHX786605 VRT786605 WBP786605 WLL786605 WVH786605 C852141 IV852141 SR852141 ACN852141 AMJ852141 AWF852141 BGB852141 BPX852141 BZT852141 CJP852141 CTL852141 DDH852141 DND852141 DWZ852141 EGV852141 EQR852141 FAN852141 FKJ852141 FUF852141 GEB852141 GNX852141 GXT852141 HHP852141 HRL852141 IBH852141 ILD852141 IUZ852141 JEV852141 JOR852141 JYN852141 KIJ852141 KSF852141 LCB852141 LLX852141 LVT852141 MFP852141 MPL852141 MZH852141 NJD852141 NSZ852141 OCV852141 OMR852141 OWN852141 PGJ852141 PQF852141 QAB852141 QJX852141 QTT852141 RDP852141 RNL852141 RXH852141 SHD852141 SQZ852141 TAV852141 TKR852141 TUN852141 UEJ852141 UOF852141 UYB852141 VHX852141 VRT852141 WBP852141 WLL852141 WVH852141 C917677 IV917677 SR917677 ACN917677 AMJ917677 AWF917677 BGB917677 BPX917677 BZT917677 CJP917677 CTL917677 DDH917677 DND917677 DWZ917677 EGV917677 EQR917677 FAN917677 FKJ917677 FUF917677 GEB917677 GNX917677 GXT917677 HHP917677 HRL917677 IBH917677 ILD917677 IUZ917677 JEV917677 JOR917677 JYN917677 KIJ917677 KSF917677 LCB917677 LLX917677 LVT917677 MFP917677 MPL917677 MZH917677 NJD917677 NSZ917677 OCV917677 OMR917677 OWN917677 PGJ917677 PQF917677 QAB917677 QJX917677 QTT917677 RDP917677 RNL917677 RXH917677 SHD917677 SQZ917677 TAV917677 TKR917677 TUN917677 UEJ917677 UOF917677 UYB917677 VHX917677 VRT917677 WBP917677 WLL917677 WVH917677 C983213 IV983213 SR983213 ACN983213 AMJ983213 AWF983213 BGB983213 BPX983213 BZT983213 CJP983213 CTL983213 DDH983213 DND983213 DWZ983213 EGV983213 EQR983213 FAN983213 FKJ983213 FUF983213 GEB983213 GNX983213 GXT983213 HHP983213 HRL983213 IBH983213 ILD983213 IUZ983213 JEV983213 JOR983213 JYN983213 KIJ983213 KSF983213 LCB983213 LLX983213 LVT983213 MFP983213 MPL983213 MZH983213 NJD983213 NSZ983213 OCV983213 OMR983213 OWN983213 PGJ983213 PQF983213 QAB983213 QJX983213 QTT983213 RDP983213 RNL983213 RXH983213 SHD983213 SQZ983213 TAV983213 TKR983213 TUN983213 UEJ983213 UOF983213 UYB983213 VHX983213 VRT983213 WBP983213 WVH24:WVH26 WLL24:WLL26 WBP24:WBP26 VRT24:VRT26 VHX24:VHX26 UYB24:UYB26 UOF24:UOF26 UEJ24:UEJ26 TUN24:TUN26 TKR24:TKR26 TAV24:TAV26 SQZ24:SQZ26 SHD24:SHD26 RXH24:RXH26 RNL24:RNL26 RDP24:RDP26 QTT24:QTT26 QJX24:QJX26 QAB24:QAB26 PQF24:PQF26 PGJ24:PGJ26 OWN24:OWN26 OMR24:OMR26 OCV24:OCV26 NSZ24:NSZ26 NJD24:NJD26 MZH24:MZH26 MPL24:MPL26 MFP24:MFP26 LVT24:LVT26 LLX24:LLX26 LCB24:LCB26 KSF24:KSF26 KIJ24:KIJ26 JYN24:JYN26 JOR24:JOR26 JEV24:JEV26 IUZ24:IUZ26 ILD24:ILD26 IBH24:IBH26 HRL24:HRL26 HHP24:HHP26 GXT24:GXT26 GNX24:GNX26 GEB24:GEB26 FUF24:FUF26 FKJ24:FKJ26 FAN24:FAN26 EQR24:EQR26 EGV24:EGV26 DWZ24:DWZ26 DND24:DND26 DDH24:DDH26 CTL24:CTL26 CJP24:CJP26 BZT24:BZT26 BPX24:BPX26 BGB24:BGB26 AWF24:AWF26 AMJ24:AMJ26 ACN24:ACN26 SR24:SR26 IV24:IV26 SR37:SR67 ACN37:ACN67 AMJ37:AMJ67 AWF37:AWF67 BGB37:BGB67 BPX37:BPX67 BZT37:BZT67 CJP37:CJP67 CTL37:CTL67 DDH37:DDH67 DND37:DND67 DWZ37:DWZ67 EGV37:EGV67 EQR37:EQR67 FAN37:FAN67 FKJ37:FKJ67 FUF37:FUF67 GEB37:GEB67 GNX37:GNX67 GXT37:GXT67 HHP37:HHP67 HRL37:HRL67 IBH37:IBH67 ILD37:ILD67 IUZ37:IUZ67 JEV37:JEV67 JOR37:JOR67 JYN37:JYN67 KIJ37:KIJ67 KSF37:KSF67 LCB37:LCB67 LLX37:LLX67 LVT37:LVT67 MFP37:MFP67 MPL37:MPL67 MZH37:MZH67 NJD37:NJD67 NSZ37:NSZ67 OCV37:OCV67 OMR37:OMR67 OWN37:OWN67 PGJ37:PGJ67 PQF37:PQF67 QAB37:QAB67 QJX37:QJX67 QTT37:QTT67 RDP37:RDP67 RNL37:RNL67 RXH37:RXH67 SHD37:SHD67 SQZ37:SQZ67 TAV37:TAV67 TKR37:TKR67 TUN37:TUN67 UEJ37:UEJ67 UOF37:UOF67 UYB37:UYB67 VHX37:VHX67 VRT37:VRT67 WBP37:WBP67 WLL37:WLL67 WVH37:WVH67 IV37:IV67">
      <formula1>0</formula1>
      <formula2>1</formula2>
    </dataValidation>
    <dataValidation type="list" allowBlank="1" showInputMessage="1" showErrorMessage="1" sqref="WVE983213 A65709 IS65709 SO65709 ACK65709 AMG65709 AWC65709 BFY65709 BPU65709 BZQ65709 CJM65709 CTI65709 DDE65709 DNA65709 DWW65709 EGS65709 EQO65709 FAK65709 FKG65709 FUC65709 GDY65709 GNU65709 GXQ65709 HHM65709 HRI65709 IBE65709 ILA65709 IUW65709 JES65709 JOO65709 JYK65709 KIG65709 KSC65709 LBY65709 LLU65709 LVQ65709 MFM65709 MPI65709 MZE65709 NJA65709 NSW65709 OCS65709 OMO65709 OWK65709 PGG65709 PQC65709 PZY65709 QJU65709 QTQ65709 RDM65709 RNI65709 RXE65709 SHA65709 SQW65709 TAS65709 TKO65709 TUK65709 UEG65709 UOC65709 UXY65709 VHU65709 VRQ65709 WBM65709 WLI65709 WVE65709 A131245 IS131245 SO131245 ACK131245 AMG131245 AWC131245 BFY131245 BPU131245 BZQ131245 CJM131245 CTI131245 DDE131245 DNA131245 DWW131245 EGS131245 EQO131245 FAK131245 FKG131245 FUC131245 GDY131245 GNU131245 GXQ131245 HHM131245 HRI131245 IBE131245 ILA131245 IUW131245 JES131245 JOO131245 JYK131245 KIG131245 KSC131245 LBY131245 LLU131245 LVQ131245 MFM131245 MPI131245 MZE131245 NJA131245 NSW131245 OCS131245 OMO131245 OWK131245 PGG131245 PQC131245 PZY131245 QJU131245 QTQ131245 RDM131245 RNI131245 RXE131245 SHA131245 SQW131245 TAS131245 TKO131245 TUK131245 UEG131245 UOC131245 UXY131245 VHU131245 VRQ131245 WBM131245 WLI131245 WVE131245 A196781 IS196781 SO196781 ACK196781 AMG196781 AWC196781 BFY196781 BPU196781 BZQ196781 CJM196781 CTI196781 DDE196781 DNA196781 DWW196781 EGS196781 EQO196781 FAK196781 FKG196781 FUC196781 GDY196781 GNU196781 GXQ196781 HHM196781 HRI196781 IBE196781 ILA196781 IUW196781 JES196781 JOO196781 JYK196781 KIG196781 KSC196781 LBY196781 LLU196781 LVQ196781 MFM196781 MPI196781 MZE196781 NJA196781 NSW196781 OCS196781 OMO196781 OWK196781 PGG196781 PQC196781 PZY196781 QJU196781 QTQ196781 RDM196781 RNI196781 RXE196781 SHA196781 SQW196781 TAS196781 TKO196781 TUK196781 UEG196781 UOC196781 UXY196781 VHU196781 VRQ196781 WBM196781 WLI196781 WVE196781 A262317 IS262317 SO262317 ACK262317 AMG262317 AWC262317 BFY262317 BPU262317 BZQ262317 CJM262317 CTI262317 DDE262317 DNA262317 DWW262317 EGS262317 EQO262317 FAK262317 FKG262317 FUC262317 GDY262317 GNU262317 GXQ262317 HHM262317 HRI262317 IBE262317 ILA262317 IUW262317 JES262317 JOO262317 JYK262317 KIG262317 KSC262317 LBY262317 LLU262317 LVQ262317 MFM262317 MPI262317 MZE262317 NJA262317 NSW262317 OCS262317 OMO262317 OWK262317 PGG262317 PQC262317 PZY262317 QJU262317 QTQ262317 RDM262317 RNI262317 RXE262317 SHA262317 SQW262317 TAS262317 TKO262317 TUK262317 UEG262317 UOC262317 UXY262317 VHU262317 VRQ262317 WBM262317 WLI262317 WVE262317 A327853 IS327853 SO327853 ACK327853 AMG327853 AWC327853 BFY327853 BPU327853 BZQ327853 CJM327853 CTI327853 DDE327853 DNA327853 DWW327853 EGS327853 EQO327853 FAK327853 FKG327853 FUC327853 GDY327853 GNU327853 GXQ327853 HHM327853 HRI327853 IBE327853 ILA327853 IUW327853 JES327853 JOO327853 JYK327853 KIG327853 KSC327853 LBY327853 LLU327853 LVQ327853 MFM327853 MPI327853 MZE327853 NJA327853 NSW327853 OCS327853 OMO327853 OWK327853 PGG327853 PQC327853 PZY327853 QJU327853 QTQ327853 RDM327853 RNI327853 RXE327853 SHA327853 SQW327853 TAS327853 TKO327853 TUK327853 UEG327853 UOC327853 UXY327853 VHU327853 VRQ327853 WBM327853 WLI327853 WVE327853 A393389 IS393389 SO393389 ACK393389 AMG393389 AWC393389 BFY393389 BPU393389 BZQ393389 CJM393389 CTI393389 DDE393389 DNA393389 DWW393389 EGS393389 EQO393389 FAK393389 FKG393389 FUC393389 GDY393389 GNU393389 GXQ393389 HHM393389 HRI393389 IBE393389 ILA393389 IUW393389 JES393389 JOO393389 JYK393389 KIG393389 KSC393389 LBY393389 LLU393389 LVQ393389 MFM393389 MPI393389 MZE393389 NJA393389 NSW393389 OCS393389 OMO393389 OWK393389 PGG393389 PQC393389 PZY393389 QJU393389 QTQ393389 RDM393389 RNI393389 RXE393389 SHA393389 SQW393389 TAS393389 TKO393389 TUK393389 UEG393389 UOC393389 UXY393389 VHU393389 VRQ393389 WBM393389 WLI393389 WVE393389 A458925 IS458925 SO458925 ACK458925 AMG458925 AWC458925 BFY458925 BPU458925 BZQ458925 CJM458925 CTI458925 DDE458925 DNA458925 DWW458925 EGS458925 EQO458925 FAK458925 FKG458925 FUC458925 GDY458925 GNU458925 GXQ458925 HHM458925 HRI458925 IBE458925 ILA458925 IUW458925 JES458925 JOO458925 JYK458925 KIG458925 KSC458925 LBY458925 LLU458925 LVQ458925 MFM458925 MPI458925 MZE458925 NJA458925 NSW458925 OCS458925 OMO458925 OWK458925 PGG458925 PQC458925 PZY458925 QJU458925 QTQ458925 RDM458925 RNI458925 RXE458925 SHA458925 SQW458925 TAS458925 TKO458925 TUK458925 UEG458925 UOC458925 UXY458925 VHU458925 VRQ458925 WBM458925 WLI458925 WVE458925 A524461 IS524461 SO524461 ACK524461 AMG524461 AWC524461 BFY524461 BPU524461 BZQ524461 CJM524461 CTI524461 DDE524461 DNA524461 DWW524461 EGS524461 EQO524461 FAK524461 FKG524461 FUC524461 GDY524461 GNU524461 GXQ524461 HHM524461 HRI524461 IBE524461 ILA524461 IUW524461 JES524461 JOO524461 JYK524461 KIG524461 KSC524461 LBY524461 LLU524461 LVQ524461 MFM524461 MPI524461 MZE524461 NJA524461 NSW524461 OCS524461 OMO524461 OWK524461 PGG524461 PQC524461 PZY524461 QJU524461 QTQ524461 RDM524461 RNI524461 RXE524461 SHA524461 SQW524461 TAS524461 TKO524461 TUK524461 UEG524461 UOC524461 UXY524461 VHU524461 VRQ524461 WBM524461 WLI524461 WVE524461 A589997 IS589997 SO589997 ACK589997 AMG589997 AWC589997 BFY589997 BPU589997 BZQ589997 CJM589997 CTI589997 DDE589997 DNA589997 DWW589997 EGS589997 EQO589997 FAK589997 FKG589997 FUC589997 GDY589997 GNU589997 GXQ589997 HHM589997 HRI589997 IBE589997 ILA589997 IUW589997 JES589997 JOO589997 JYK589997 KIG589997 KSC589997 LBY589997 LLU589997 LVQ589997 MFM589997 MPI589997 MZE589997 NJA589997 NSW589997 OCS589997 OMO589997 OWK589997 PGG589997 PQC589997 PZY589997 QJU589997 QTQ589997 RDM589997 RNI589997 RXE589997 SHA589997 SQW589997 TAS589997 TKO589997 TUK589997 UEG589997 UOC589997 UXY589997 VHU589997 VRQ589997 WBM589997 WLI589997 WVE589997 A655533 IS655533 SO655533 ACK655533 AMG655533 AWC655533 BFY655533 BPU655533 BZQ655533 CJM655533 CTI655533 DDE655533 DNA655533 DWW655533 EGS655533 EQO655533 FAK655533 FKG655533 FUC655533 GDY655533 GNU655533 GXQ655533 HHM655533 HRI655533 IBE655533 ILA655533 IUW655533 JES655533 JOO655533 JYK655533 KIG655533 KSC655533 LBY655533 LLU655533 LVQ655533 MFM655533 MPI655533 MZE655533 NJA655533 NSW655533 OCS655533 OMO655533 OWK655533 PGG655533 PQC655533 PZY655533 QJU655533 QTQ655533 RDM655533 RNI655533 RXE655533 SHA655533 SQW655533 TAS655533 TKO655533 TUK655533 UEG655533 UOC655533 UXY655533 VHU655533 VRQ655533 WBM655533 WLI655533 WVE655533 A721069 IS721069 SO721069 ACK721069 AMG721069 AWC721069 BFY721069 BPU721069 BZQ721069 CJM721069 CTI721069 DDE721069 DNA721069 DWW721069 EGS721069 EQO721069 FAK721069 FKG721069 FUC721069 GDY721069 GNU721069 GXQ721069 HHM721069 HRI721069 IBE721069 ILA721069 IUW721069 JES721069 JOO721069 JYK721069 KIG721069 KSC721069 LBY721069 LLU721069 LVQ721069 MFM721069 MPI721069 MZE721069 NJA721069 NSW721069 OCS721069 OMO721069 OWK721069 PGG721069 PQC721069 PZY721069 QJU721069 QTQ721069 RDM721069 RNI721069 RXE721069 SHA721069 SQW721069 TAS721069 TKO721069 TUK721069 UEG721069 UOC721069 UXY721069 VHU721069 VRQ721069 WBM721069 WLI721069 WVE721069 A786605 IS786605 SO786605 ACK786605 AMG786605 AWC786605 BFY786605 BPU786605 BZQ786605 CJM786605 CTI786605 DDE786605 DNA786605 DWW786605 EGS786605 EQO786605 FAK786605 FKG786605 FUC786605 GDY786605 GNU786605 GXQ786605 HHM786605 HRI786605 IBE786605 ILA786605 IUW786605 JES786605 JOO786605 JYK786605 KIG786605 KSC786605 LBY786605 LLU786605 LVQ786605 MFM786605 MPI786605 MZE786605 NJA786605 NSW786605 OCS786605 OMO786605 OWK786605 PGG786605 PQC786605 PZY786605 QJU786605 QTQ786605 RDM786605 RNI786605 RXE786605 SHA786605 SQW786605 TAS786605 TKO786605 TUK786605 UEG786605 UOC786605 UXY786605 VHU786605 VRQ786605 WBM786605 WLI786605 WVE786605 A852141 IS852141 SO852141 ACK852141 AMG852141 AWC852141 BFY852141 BPU852141 BZQ852141 CJM852141 CTI852141 DDE852141 DNA852141 DWW852141 EGS852141 EQO852141 FAK852141 FKG852141 FUC852141 GDY852141 GNU852141 GXQ852141 HHM852141 HRI852141 IBE852141 ILA852141 IUW852141 JES852141 JOO852141 JYK852141 KIG852141 KSC852141 LBY852141 LLU852141 LVQ852141 MFM852141 MPI852141 MZE852141 NJA852141 NSW852141 OCS852141 OMO852141 OWK852141 PGG852141 PQC852141 PZY852141 QJU852141 QTQ852141 RDM852141 RNI852141 RXE852141 SHA852141 SQW852141 TAS852141 TKO852141 TUK852141 UEG852141 UOC852141 UXY852141 VHU852141 VRQ852141 WBM852141 WLI852141 WVE852141 A917677 IS917677 SO917677 ACK917677 AMG917677 AWC917677 BFY917677 BPU917677 BZQ917677 CJM917677 CTI917677 DDE917677 DNA917677 DWW917677 EGS917677 EQO917677 FAK917677 FKG917677 FUC917677 GDY917677 GNU917677 GXQ917677 HHM917677 HRI917677 IBE917677 ILA917677 IUW917677 JES917677 JOO917677 JYK917677 KIG917677 KSC917677 LBY917677 LLU917677 LVQ917677 MFM917677 MPI917677 MZE917677 NJA917677 NSW917677 OCS917677 OMO917677 OWK917677 PGG917677 PQC917677 PZY917677 QJU917677 QTQ917677 RDM917677 RNI917677 RXE917677 SHA917677 SQW917677 TAS917677 TKO917677 TUK917677 UEG917677 UOC917677 UXY917677 VHU917677 VRQ917677 WBM917677 WLI917677 WVE917677 A983213 IS983213 SO983213 ACK983213 AMG983213 AWC983213 BFY983213 BPU983213 BZQ983213 CJM983213 CTI983213 DDE983213 DNA983213 DWW983213 EGS983213 EQO983213 FAK983213 FKG983213 FUC983213 GDY983213 GNU983213 GXQ983213 HHM983213 HRI983213 IBE983213 ILA983213 IUW983213 JES983213 JOO983213 JYK983213 KIG983213 KSC983213 LBY983213 LLU983213 LVQ983213 MFM983213 MPI983213 MZE983213 NJA983213 NSW983213 OCS983213 OMO983213 OWK983213 PGG983213 PQC983213 PZY983213 QJU983213 QTQ983213 RDM983213 RNI983213 RXE983213 SHA983213 SQW983213 TAS983213 TKO983213 TUK983213 UEG983213 UOC983213 UXY983213 VHU983213 VRQ983213 WBM983213 WLI983213 WVE24:WVE26 WLI24:WLI26 WBM24:WBM26 VRQ24:VRQ26 VHU24:VHU26 UXY24:UXY26 UOC24:UOC26 UEG24:UEG26 TUK24:TUK26 TKO24:TKO26 TAS24:TAS26 SQW24:SQW26 SHA24:SHA26 RXE24:RXE26 RNI24:RNI26 RDM24:RDM26 QTQ24:QTQ26 QJU24:QJU26 PZY24:PZY26 PQC24:PQC26 PGG24:PGG26 OWK24:OWK26 OMO24:OMO26 OCS24:OCS26 NSW24:NSW26 NJA24:NJA26 MZE24:MZE26 MPI24:MPI26 MFM24:MFM26 LVQ24:LVQ26 LLU24:LLU26 LBY24:LBY26 KSC24:KSC26 KIG24:KIG26 JYK24:JYK26 JOO24:JOO26 JES24:JES26 IUW24:IUW26 ILA24:ILA26 IBE24:IBE26 HRI24:HRI26 HHM24:HHM26 GXQ24:GXQ26 GNU24:GNU26 GDY24:GDY26 FUC24:FUC26 FKG24:FKG26 FAK24:FAK26 EQO24:EQO26 EGS24:EGS26 DWW24:DWW26 DNA24:DNA26 DDE24:DDE26 CTI24:CTI26 CJM24:CJM26 BZQ24:BZQ26 BPU24:BPU26 BFY24:BFY26 AWC24:AWC26 AMG24:AMG26 ACK24:ACK26 SO24:SO26 IS24:IS26 A24:A26 IS37:IS67 SO37:SO67 ACK37:ACK67 AMG37:AMG67 AWC37:AWC67 BFY37:BFY67 BPU37:BPU67 BZQ37:BZQ67 CJM37:CJM67 CTI37:CTI67 DDE37:DDE67 DNA37:DNA67 DWW37:DWW67 EGS37:EGS67 EQO37:EQO67 FAK37:FAK67 FKG37:FKG67 FUC37:FUC67 GDY37:GDY67 GNU37:GNU67 GXQ37:GXQ67 HHM37:HHM67 HRI37:HRI67 IBE37:IBE67 ILA37:ILA67 IUW37:IUW67 JES37:JES67 JOO37:JOO67 JYK37:JYK67 KIG37:KIG67 KSC37:KSC67 LBY37:LBY67 LLU37:LLU67 LVQ37:LVQ67 MFM37:MFM67 MPI37:MPI67 MZE37:MZE67 NJA37:NJA67 NSW37:NSW67 OCS37:OCS67 OMO37:OMO67 OWK37:OWK67 PGG37:PGG67 PQC37:PQC67 PZY37:PZY67 QJU37:QJU67 QTQ37:QTQ67 RDM37:RDM67 RNI37:RNI67 RXE37:RXE67 SHA37:SHA67 SQW37:SQW67 TAS37:TAS67 TKO37:TKO67 TUK37:TUK67 UEG37:UEG67 UOC37:UOC67 UXY37:UXY67 VHU37:VHU67 VRQ37:VRQ67 WBM37:WBM67 WLI37:WLI67 WVE37:WVE67 A37:A6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2014-12-20T04:59:22Z</dcterms:modified>
</cp:coreProperties>
</file>